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4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ner erajshtakan\"/>
    </mc:Choice>
  </mc:AlternateContent>
  <bookViews>
    <workbookView xWindow="0" yWindow="0" windowWidth="21600" windowHeight="9732" tabRatio="879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</sheets>
  <externalReferences>
    <externalReference r:id="rId9"/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7">'[2]Page 1'!$B$12</definedName>
    <definedName name="_DATE2" localSheetId="4">'[1]Page 1'!$B$17</definedName>
    <definedName name="_DATE2" localSheetId="7">'[2]Page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6">Komunal!$A$1:$M$34</definedName>
    <definedName name="_xlnm.Print_Area" localSheetId="7">'Pastaci finansav.'!$A$1:$E$21</definedName>
    <definedName name="Tab" localSheetId="7">#REF!</definedName>
    <definedName name="Tab1CodeCol" localSheetId="4">#REF!</definedName>
    <definedName name="Tab1CodeCol" localSheetId="7">#REF!</definedName>
    <definedName name="Tab1Col" localSheetId="7">#REF!</definedName>
    <definedName name="Tab1Col1" localSheetId="4">#REF!</definedName>
    <definedName name="Tab1Col1" localSheetId="7">#REF!</definedName>
    <definedName name="Tab1ColLast" localSheetId="4">#REF!</definedName>
    <definedName name="Tab1ColLast" localSheetId="7">#REF!</definedName>
    <definedName name="Tab1Row1" localSheetId="4">#REF!</definedName>
    <definedName name="Tab1Row1" localSheetId="7">#REF!</definedName>
    <definedName name="Tab1RowCode" localSheetId="4">#REF!</definedName>
    <definedName name="Tab1RowCode" localSheetId="7">#REF!</definedName>
    <definedName name="Tab1RowLast" localSheetId="4">#REF!</definedName>
    <definedName name="Tab1RowLast" localSheetId="7">#REF!</definedName>
    <definedName name="Tab2CodeCol" localSheetId="4">#REF!</definedName>
    <definedName name="Tab2CodeCol" localSheetId="7">#REF!</definedName>
    <definedName name="Tab2Col1" localSheetId="4">#REF!</definedName>
    <definedName name="Tab2Col1" localSheetId="7">#REF!</definedName>
    <definedName name="Tab2ColLast" localSheetId="4">#REF!</definedName>
    <definedName name="Tab2ColLast" localSheetId="7">#REF!</definedName>
    <definedName name="Tab2Row1" localSheetId="4">#REF!</definedName>
    <definedName name="Tab2Row1" localSheetId="7">#REF!</definedName>
    <definedName name="Tab2RowCode" localSheetId="4">#REF!</definedName>
    <definedName name="Tab2RowCode" localSheetId="7">#REF!</definedName>
    <definedName name="Tab2RowLast" localSheetId="4">#REF!</definedName>
    <definedName name="Tab2RowLast" localSheetId="7">#REF!</definedName>
    <definedName name="Tab3CodeCol" localSheetId="4">'[3]5'!#REF!</definedName>
    <definedName name="Tab3CodeCol" localSheetId="7">#REF!</definedName>
    <definedName name="Tab3Col1" localSheetId="4">'[3]5'!#REF!</definedName>
    <definedName name="Tab3Col1" localSheetId="7">#REF!</definedName>
    <definedName name="Tab3ColLast" localSheetId="4">'[3]5'!#REF!</definedName>
    <definedName name="Tab3ColLast" localSheetId="7">#REF!</definedName>
    <definedName name="Tab3Row1" localSheetId="4">'[3]5'!#REF!</definedName>
    <definedName name="Tab3Row1" localSheetId="7">#REF!</definedName>
    <definedName name="Tab3RowLast" localSheetId="4">'[3]5'!#REF!</definedName>
    <definedName name="Tab3RowLast" localSheetId="7">#REF!</definedName>
    <definedName name="Tab4CodeCol" localSheetId="4">'[3]5'!#REF!</definedName>
    <definedName name="Tab4CodeCol" localSheetId="7">#REF!</definedName>
    <definedName name="Tab4Col1" localSheetId="4">'[3]5'!#REF!</definedName>
    <definedName name="Tab4Col1" localSheetId="7">#REF!</definedName>
    <definedName name="Tab4ColLast" localSheetId="4">'[3]5'!#REF!</definedName>
    <definedName name="Tab4ColLast" localSheetId="7">#REF!</definedName>
    <definedName name="Tab4Row1" localSheetId="4">'[3]5'!#REF!</definedName>
    <definedName name="Tab4Row1" localSheetId="7">#REF!</definedName>
    <definedName name="Tab4RowLast" localSheetId="4">'[3]5'!#REF!</definedName>
    <definedName name="Tab4RowLast" localSheetId="7">#REF!</definedName>
    <definedName name="Tab5CodeCol" localSheetId="4">'[3]5'!#REF!</definedName>
    <definedName name="Tab5CodeCol" localSheetId="7">#REF!</definedName>
    <definedName name="Tab5Col1" localSheetId="4">'[3]5'!#REF!</definedName>
    <definedName name="Tab5Col1" localSheetId="7">#REF!</definedName>
    <definedName name="Tab5ColLast" localSheetId="4">'[3]5'!#REF!</definedName>
    <definedName name="Tab5ColLast" localSheetId="7">#REF!</definedName>
    <definedName name="Tab5Row1" localSheetId="4">'[3]5'!#REF!</definedName>
    <definedName name="Tab5Row1" localSheetId="7">#REF!</definedName>
    <definedName name="Tab5RowLast" localSheetId="4">'[3]5'!#REF!</definedName>
    <definedName name="Tab5RowLast" localSheetId="7">#REF!</definedName>
    <definedName name="Tab6CodeCol" localSheetId="4">'[3]5'!#REF!</definedName>
    <definedName name="Tab6CodeCol" localSheetId="7">#REF!</definedName>
    <definedName name="Tab6Col1" localSheetId="4">'[3]5'!#REF!</definedName>
    <definedName name="Tab6Col1" localSheetId="7">#REF!</definedName>
    <definedName name="Tab6ColLast" localSheetId="4">'[3]5'!#REF!</definedName>
    <definedName name="Tab6ColLast" localSheetId="7">#REF!</definedName>
    <definedName name="Tab6Row1" localSheetId="4">'[3]5'!#REF!</definedName>
    <definedName name="Tab6Row1" localSheetId="7">#REF!</definedName>
    <definedName name="Tab6RowLast" localSheetId="4">'[3]5'!#REF!</definedName>
    <definedName name="Tab6RowLast" localSheetId="7">#REF!</definedName>
    <definedName name="Tab7CodeCol" localSheetId="4">#REF!</definedName>
    <definedName name="Tab7CodeCol" localSheetId="7">#REF!</definedName>
    <definedName name="Tab7Col1" localSheetId="4">#REF!</definedName>
    <definedName name="Tab7Col1" localSheetId="7">#REF!</definedName>
    <definedName name="Tab7ColLast" localSheetId="4">#REF!</definedName>
    <definedName name="Tab7ColLast" localSheetId="7">#REF!</definedName>
    <definedName name="Tab7Row1" localSheetId="4">#REF!</definedName>
    <definedName name="Tab7Row1" localSheetId="7">#REF!</definedName>
    <definedName name="Tab7RowCode" localSheetId="4">#REF!</definedName>
    <definedName name="Tab7RowCode" localSheetId="7">#REF!</definedName>
    <definedName name="Tab7RowLast" localSheetId="4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D87" i="7" l="1"/>
  <c r="C10" i="21" l="1"/>
  <c r="D66" i="19" l="1"/>
  <c r="D65" i="19" l="1"/>
  <c r="C8" i="11"/>
  <c r="J17" i="11"/>
  <c r="G7" i="11" s="1"/>
  <c r="J7" i="11"/>
  <c r="D7" i="11"/>
  <c r="D12" i="11"/>
  <c r="E18" i="12"/>
  <c r="E17" i="12"/>
  <c r="M7" i="12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9" i="18" l="1"/>
  <c r="F59" i="18" s="1"/>
  <c r="D54" i="18"/>
  <c r="D15" i="19"/>
  <c r="C94" i="7" l="1"/>
  <c r="B94" i="7"/>
  <c r="D6" i="10" l="1"/>
  <c r="F5" i="10"/>
  <c r="F5" i="9" s="1"/>
  <c r="C68" i="7"/>
  <c r="E20" i="21" l="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D17" i="11"/>
  <c r="D16" i="11"/>
  <c r="C17" i="11"/>
  <c r="C16" i="11"/>
  <c r="I18" i="12" l="1"/>
  <c r="J18" i="12" s="1"/>
  <c r="I17" i="12"/>
  <c r="J17" i="12" s="1"/>
  <c r="F18" i="12"/>
  <c r="F17" i="12"/>
  <c r="C26" i="7"/>
  <c r="C69" i="7" l="1"/>
  <c r="E11" i="21"/>
  <c r="C17" i="7" s="1"/>
  <c r="D14" i="19" s="1"/>
  <c r="C11" i="2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C15" i="7" l="1"/>
  <c r="D12" i="19" s="1"/>
  <c r="F10" i="21"/>
  <c r="F11" i="21" s="1"/>
  <c r="C64" i="7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D9" i="10" l="1"/>
  <c r="E9" i="10" s="1"/>
  <c r="D8" i="9"/>
  <c r="E8" i="9" s="1"/>
  <c r="D55" i="9" l="1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G62" i="10" s="1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<sst xmlns="http://schemas.openxmlformats.org/spreadsheetml/2006/main" count="628" uniqueCount="256">
  <si>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</si>
  <si>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</si>
  <si>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</si>
  <si>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</si>
  <si>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</si>
  <si>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</si>
  <si>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</si>
  <si>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</si>
  <si>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</si>
  <si>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</si>
  <si>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</si>
  <si>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</si>
  <si>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</si>
  <si>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</si>
  <si>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</si>
  <si>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</si>
  <si>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</si>
  <si>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</si>
  <si>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</si>
  <si>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</si>
  <si>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</si>
  <si>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</si>
  <si>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</si>
  <si>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</si>
  <si>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</si>
  <si>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</si>
  <si>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</si>
  <si>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</si>
  <si>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</si>
  <si>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</si>
  <si>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</si>
  <si>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</si>
  <si>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</si>
  <si>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</si>
  <si>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</si>
  <si>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</si>
  <si>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</si>
  <si>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</si>
  <si>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</si>
  <si>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</si>
  <si>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</si>
  <si>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</si>
  <si>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</si>
  <si>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</si>
  <si>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</si>
  <si>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</si>
  <si>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</si>
  <si>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</si>
  <si>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</si>
  <si>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</si>
  <si>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</si>
  <si>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</si>
  <si>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</si>
  <si>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</si>
  <si>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</si>
  <si>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</si>
  <si>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</si>
  <si>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</si>
  <si>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</si>
  <si>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</si>
  <si>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</si>
  <si>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</si>
  <si>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</si>
  <si>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</si>
  <si>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</si>
  <si>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</si>
  <si>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</si>
  <si>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</si>
  <si>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</si>
  <si>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</si>
  <si>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</si>
  <si>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</si>
  <si>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</si>
  <si>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</si>
  <si>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</si>
  <si>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</si>
  <si>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</si>
  <si>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</si>
  <si>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</si>
  <si>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</si>
  <si>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</si>
  <si>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</si>
  <si>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</si>
  <si>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</si>
  <si>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</si>
  <si>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</si>
  <si>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</si>
  <si>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</si>
  <si>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</si>
  <si>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</si>
  <si>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</si>
  <si>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</si>
  <si>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</si>
  <si>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</si>
  <si>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</si>
  <si>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</si>
  <si>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</si>
  <si>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</si>
  <si>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</si>
  <si>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</si>
  <si>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</si>
  <si>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</si>
  <si>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</si>
  <si>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</si>
  <si>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</si>
  <si>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</si>
  <si>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</si>
  <si>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</si>
  <si>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</si>
  <si>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</si>
  <si>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</si>
  <si>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</si>
  <si>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</si>
  <si>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</si>
  <si>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</si>
  <si>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</si>
  <si>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</si>
  <si>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</si>
  <si>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</si>
  <si>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</si>
  <si>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</si>
  <si>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</si>
  <si>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</si>
  <si>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</si>
  <si>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</si>
  <si>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</si>
  <si>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</si>
  <si>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</si>
  <si>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</si>
  <si>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</si>
  <si>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</si>
  <si>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</si>
  <si>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</si>
  <si>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</si>
  <si>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</si>
  <si>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</si>
  <si>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</si>
  <si>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</si>
  <si>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</si>
  <si>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</si>
  <si>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</si>
  <si>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</si>
  <si>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</si>
  <si>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</si>
  <si>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</si>
  <si>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</si>
  <si>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</si>
  <si>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</si>
  <si>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</si>
  <si>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</si>
  <si>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</si>
  <si>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</si>
  <si>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</si>
  <si>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</si>
  <si>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</si>
  <si>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</si>
  <si>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</si>
  <si>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</si>
  <si>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</si>
  <si>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</si>
  <si>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</si>
  <si>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</si>
  <si>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</si>
  <si>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</si>
  <si>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</si>
  <si>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</si>
  <si>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</si>
  <si>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</si>
  <si>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</si>
  <si>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</si>
  <si>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</si>
  <si>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</si>
  <si>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</si>
  <si>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</si>
  <si>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</si>
  <si>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</si>
  <si>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</si>
  <si>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</si>
  <si>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</si>
  <si>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</si>
  <si>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</si>
  <si>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</si>
  <si>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</si>
  <si>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</si>
  <si>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</si>
  <si>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</si>
  <si>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</si>
  <si>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</si>
  <si>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</si>
  <si>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</si>
  <si>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</si>
  <si>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</si>
  <si>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</si>
  <si>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</si>
  <si>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</si>
  <si>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</si>
  <si>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</si>
  <si>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</si>
  <si>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</si>
  <si>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</si>
  <si>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</si>
  <si>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</si>
  <si>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</si>
  <si>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</si>
  <si>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</si>
  <si>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</si>
  <si>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</si>
  <si>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</si>
  <si>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</si>
  <si>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</si>
  <si>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</si>
  <si>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</si>
  <si>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</si>
  <si>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</si>
  <si>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</si>
  <si>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</si>
  <si>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</si>
  <si>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</si>
  <si>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</si>
  <si>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</si>
  <si>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</si>
  <si>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</si>
  <si>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</si>
  <si>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</si>
  <si>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</si>
  <si>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</si>
  <si>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</si>
  <si>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</si>
  <si>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</si>
  <si>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</si>
  <si>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</si>
  <si>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</si>
  <si>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</si>
  <si>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</si>
  <si>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</si>
  <si>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</si>
  <si>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</si>
  <si>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</si>
  <si>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</si>
  <si>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</si>
  <si>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</si>
  <si>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</si>
  <si>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</si>
  <si>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</si>
  <si>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</si>
  <si>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</si>
  <si>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</si>
  <si>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Կոմունալ համավճարներ /հազ.դրամ/</t>
  </si>
  <si>
    <t>110.8 դրամ</t>
  </si>
  <si>
    <t>143.7 դրամ</t>
  </si>
  <si>
    <t>ՀՐԱՉՅԱ ՍԱՐԳՍՅԱՆ</t>
  </si>
  <si>
    <t>Ա.ՀԱԿՈԲՅԱՆ</t>
  </si>
  <si>
    <t>Ս.ՄԿՐՏՉՅԱՆ</t>
  </si>
  <si>
    <t>Հավելված 15</t>
  </si>
  <si>
    <t xml:space="preserve">«ԵՐԵՎԱՆԻ Ռ.ԱՆԴՐԵԱՍՅԱՆԻ ԱՆՎԱՆ ԵՐԱԺՇՏԱԿԱՆ ԴՊՐՈՑ» ՀՈԱԿ-ի </t>
  </si>
  <si>
    <t>Հավելված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</si>
</sst>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5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sz val="12"/>
      <color rgb="FFFF0000"/>
      <name val="GHEA Grapalat"/>
      <family val="3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58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2" fillId="0" borderId="0"/>
    <xf numFmtId="0" fontId="35" fillId="0" borderId="0"/>
    <xf numFmtId="0" fontId="4" fillId="0" borderId="0"/>
    <xf numFmtId="0" fontId="4" fillId="0" borderId="0"/>
    <xf numFmtId="0" fontId="3" fillId="0" borderId="0"/>
    <xf numFmtId="0" fontId="45" fillId="0" borderId="0"/>
    <xf numFmtId="0" fontId="2" fillId="0" borderId="0"/>
    <xf numFmtId="0" fontId="2" fillId="0" borderId="0"/>
    <xf numFmtId="0" fontId="2" fillId="0" borderId="0"/>
    <xf numFmtId="0" fontId="1" fillId="0" borderId="0"/>
  </cellStyleXfs>
  <cellXfs count="584">
    <xf numFmtId="0" fontId="0" fillId="0" borderId="0" xfId="0"/>
    <xf numFmtId="0" fontId="25" fillId="0" borderId="0" xfId="45" applyFont="1" applyAlignment="1">
      <alignment vertical="center"/>
    </xf>
    <xf numFmtId="0" fontId="25" fillId="0" borderId="0" xfId="0" applyFont="1" applyAlignment="1" applyProtection="1">
      <alignment vertical="center"/>
      <protection locked="0"/>
    </xf>
    <xf numFmtId="0" fontId="25" fillId="0" borderId="0" xfId="0" applyFont="1" applyAlignment="1" applyProtection="1">
      <alignment vertical="center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0" fontId="24" fillId="0" borderId="0" xfId="2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vertical="center"/>
      <protection hidden="1"/>
    </xf>
    <xf numFmtId="0" fontId="25" fillId="0" borderId="0" xfId="0" applyFont="1" applyBorder="1" applyAlignment="1" applyProtection="1">
      <alignment horizontal="center" vertical="center"/>
      <protection hidden="1"/>
    </xf>
    <xf numFmtId="0" fontId="29" fillId="0" borderId="0" xfId="20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center" vertical="center"/>
      <protection hidden="1"/>
    </xf>
    <xf numFmtId="165" fontId="26" fillId="0" borderId="10" xfId="20" applyNumberFormat="1" applyFont="1" applyBorder="1" applyAlignment="1" applyProtection="1">
      <alignment horizontal="left" vertical="center" wrapText="1"/>
      <protection hidden="1"/>
    </xf>
    <xf numFmtId="164" fontId="25" fillId="0" borderId="10" xfId="20" applyNumberFormat="1" applyFont="1" applyBorder="1" applyAlignment="1" applyProtection="1">
      <alignment horizontal="center" vertical="center"/>
      <protection locked="0"/>
    </xf>
    <xf numFmtId="0" fontId="26" fillId="0" borderId="10" xfId="20" applyNumberFormat="1" applyFont="1" applyBorder="1" applyAlignment="1" applyProtection="1">
      <alignment horizontal="right" vertical="center"/>
      <protection hidden="1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165" fontId="26" fillId="0" borderId="0" xfId="20" applyNumberFormat="1" applyFont="1" applyFill="1" applyBorder="1" applyAlignment="1" applyProtection="1">
      <alignment vertical="center" wrapText="1"/>
      <protection hidden="1"/>
    </xf>
    <xf numFmtId="0" fontId="25" fillId="0" borderId="0" xfId="45" applyFont="1" applyAlignment="1" applyProtection="1">
      <alignment vertical="center"/>
      <protection locked="0"/>
    </xf>
    <xf numFmtId="0" fontId="25" fillId="0" borderId="0" xfId="45" applyFont="1" applyAlignment="1" applyProtection="1">
      <alignment vertical="center"/>
      <protection hidden="1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5" fillId="0" borderId="0" xfId="45" applyFont="1" applyAlignment="1" applyProtection="1">
      <alignment vertical="center" wrapText="1"/>
      <protection locked="0"/>
    </xf>
    <xf numFmtId="0" fontId="25" fillId="0" borderId="0" xfId="45" applyFont="1" applyAlignment="1" applyProtection="1">
      <alignment horizontal="center" vertical="center"/>
      <protection hidden="1"/>
    </xf>
    <xf numFmtId="0" fontId="30" fillId="0" borderId="1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locked="0"/>
    </xf>
    <xf numFmtId="0" fontId="25" fillId="0" borderId="10" xfId="45" applyFont="1" applyBorder="1" applyAlignment="1" applyProtection="1">
      <alignment horizontal="center" vertical="center"/>
      <protection locked="0"/>
    </xf>
    <xf numFmtId="164" fontId="25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vertical="center"/>
      <protection hidden="1"/>
    </xf>
    <xf numFmtId="0" fontId="25" fillId="0" borderId="10" xfId="45" applyFont="1" applyBorder="1" applyAlignment="1" applyProtection="1">
      <alignment vertical="center"/>
    </xf>
    <xf numFmtId="164" fontId="25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center" vertical="center"/>
      <protection hidden="1"/>
    </xf>
    <xf numFmtId="0" fontId="30" fillId="0" borderId="0" xfId="45" applyFont="1" applyBorder="1" applyAlignment="1" applyProtection="1">
      <alignment vertical="center"/>
      <protection hidden="1"/>
    </xf>
    <xf numFmtId="164" fontId="30" fillId="0" borderId="0" xfId="45" applyNumberFormat="1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5" fillId="0" borderId="0" xfId="45" applyFont="1" applyBorder="1" applyAlignment="1" applyProtection="1">
      <alignment horizontal="center" vertical="center"/>
      <protection hidden="1"/>
    </xf>
    <xf numFmtId="0" fontId="25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Alignment="1" applyProtection="1">
      <alignment vertical="center"/>
      <protection hidden="1"/>
    </xf>
    <xf numFmtId="0" fontId="26" fillId="0" borderId="10" xfId="20" applyNumberFormat="1" applyFont="1" applyBorder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right" vertical="center"/>
      <protection hidden="1"/>
    </xf>
    <xf numFmtId="0" fontId="29" fillId="0" borderId="0" xfId="0" applyFont="1" applyAlignment="1" applyProtection="1">
      <alignment horizontal="right" vertical="center"/>
      <protection locked="0"/>
    </xf>
    <xf numFmtId="0" fontId="29" fillId="0" borderId="0" xfId="0" applyFont="1" applyAlignment="1" applyProtection="1">
      <alignment horizontal="center" vertical="center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4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center" vertical="center" wrapText="1"/>
      <protection hidden="1"/>
    </xf>
    <xf numFmtId="0" fontId="33" fillId="0" borderId="0" xfId="0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center" vertical="center"/>
      <protection hidden="1"/>
    </xf>
    <xf numFmtId="0" fontId="24" fillId="0" borderId="0" xfId="0" applyFont="1" applyBorder="1" applyAlignment="1" applyProtection="1">
      <alignment horizontal="left" vertical="center"/>
      <protection hidden="1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26" fillId="0" borderId="0" xfId="0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164" fontId="25" fillId="0" borderId="0" xfId="0" applyNumberFormat="1" applyFont="1" applyBorder="1" applyAlignment="1" applyProtection="1">
      <alignment horizontal="center" vertical="center"/>
      <protection hidden="1"/>
    </xf>
    <xf numFmtId="164" fontId="29" fillId="0" borderId="0" xfId="0" applyNumberFormat="1" applyFont="1" applyBorder="1" applyAlignment="1" applyProtection="1">
      <alignment horizontal="center" vertical="center" wrapText="1"/>
      <protection hidden="1"/>
    </xf>
    <xf numFmtId="0" fontId="26" fillId="0" borderId="0" xfId="0" applyFont="1" applyBorder="1" applyAlignment="1" applyProtection="1">
      <alignment vertical="center"/>
      <protection hidden="1"/>
    </xf>
    <xf numFmtId="0" fontId="24" fillId="0" borderId="0" xfId="0" applyFont="1" applyBorder="1" applyAlignment="1" applyProtection="1">
      <alignment horizontal="left" vertical="center"/>
    </xf>
    <xf numFmtId="164" fontId="26" fillId="0" borderId="0" xfId="0" applyNumberFormat="1" applyFont="1" applyBorder="1" applyAlignment="1" applyProtection="1">
      <alignment vertical="center"/>
      <protection locked="0"/>
    </xf>
    <xf numFmtId="0" fontId="29" fillId="0" borderId="0" xfId="0" applyFont="1" applyBorder="1" applyAlignment="1" applyProtection="1">
      <alignment horizontal="center" vertical="center"/>
      <protection locked="0" hidden="1"/>
    </xf>
    <xf numFmtId="0" fontId="26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left" vertical="center"/>
      <protection hidden="1"/>
    </xf>
    <xf numFmtId="0" fontId="29" fillId="0" borderId="0" xfId="0" applyFont="1" applyBorder="1" applyAlignment="1" applyProtection="1">
      <alignment vertical="center"/>
      <protection hidden="1"/>
    </xf>
    <xf numFmtId="164" fontId="28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45" applyFont="1" applyBorder="1" applyAlignment="1" applyProtection="1">
      <alignment vertical="center"/>
    </xf>
    <xf numFmtId="0" fontId="28" fillId="0" borderId="0" xfId="45" applyFont="1" applyBorder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  <protection hidden="1"/>
    </xf>
    <xf numFmtId="0" fontId="26" fillId="0" borderId="10" xfId="45" applyFont="1" applyBorder="1" applyAlignment="1" applyProtection="1">
      <alignment horizontal="center" vertical="center" wrapText="1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locked="0"/>
    </xf>
    <xf numFmtId="1" fontId="28" fillId="0" borderId="10" xfId="45" applyNumberFormat="1" applyFont="1" applyBorder="1" applyAlignment="1" applyProtection="1">
      <alignment horizontal="center" vertical="center"/>
      <protection locked="0"/>
    </xf>
    <xf numFmtId="0" fontId="26" fillId="0" borderId="10" xfId="45" applyFont="1" applyBorder="1" applyAlignment="1" applyProtection="1">
      <alignment horizontal="center" vertical="center"/>
      <protection hidden="1"/>
    </xf>
    <xf numFmtId="0" fontId="26" fillId="0" borderId="10" xfId="45" applyFont="1" applyBorder="1" applyAlignment="1" applyProtection="1">
      <alignment horizontal="center" vertical="center" wrapText="1"/>
      <protection hidden="1"/>
    </xf>
    <xf numFmtId="0" fontId="25" fillId="0" borderId="13" xfId="20" applyFont="1" applyBorder="1" applyAlignment="1" applyProtection="1">
      <alignment vertical="center"/>
      <protection hidden="1"/>
    </xf>
    <xf numFmtId="0" fontId="25" fillId="0" borderId="13" xfId="45" applyFont="1" applyBorder="1" applyAlignment="1" applyProtection="1">
      <alignment horizontal="center" vertical="center" wrapText="1"/>
      <protection hidden="1"/>
    </xf>
    <xf numFmtId="0" fontId="25" fillId="0" borderId="13" xfId="45" applyNumberFormat="1" applyFont="1" applyBorder="1" applyAlignment="1" applyProtection="1">
      <alignment horizontal="center" vertical="center" wrapText="1"/>
      <protection hidden="1"/>
    </xf>
    <xf numFmtId="0" fontId="28" fillId="0" borderId="0" xfId="0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vertical="center"/>
      <protection hidden="1"/>
    </xf>
    <xf numFmtId="0" fontId="31" fillId="0" borderId="0" xfId="45" applyFont="1" applyAlignment="1" applyProtection="1">
      <alignment vertical="center"/>
      <protection hidden="1"/>
    </xf>
    <xf numFmtId="0" fontId="28" fillId="0" borderId="10" xfId="20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</xf>
    <xf numFmtId="0" fontId="29" fillId="0" borderId="0" xfId="20" applyFont="1" applyProtection="1">
      <protection hidden="1"/>
    </xf>
    <xf numFmtId="0" fontId="29" fillId="0" borderId="0" xfId="20" applyFont="1" applyAlignment="1" applyProtection="1">
      <alignment horizontal="center"/>
      <protection hidden="1"/>
    </xf>
    <xf numFmtId="0" fontId="29" fillId="0" borderId="0" xfId="0" applyFont="1" applyProtection="1">
      <protection hidden="1"/>
    </xf>
    <xf numFmtId="0" fontId="29" fillId="0" borderId="0" xfId="20" applyFont="1" applyAlignment="1" applyProtection="1">
      <alignment horizontal="right"/>
      <protection hidden="1"/>
    </xf>
    <xf numFmtId="0" fontId="29" fillId="0" borderId="0" xfId="0" applyFont="1" applyProtection="1">
      <protection locked="0"/>
    </xf>
    <xf numFmtId="0" fontId="29" fillId="0" borderId="0" xfId="20" applyNumberFormat="1" applyFont="1" applyProtection="1">
      <protection hidden="1"/>
    </xf>
    <xf numFmtId="0" fontId="26" fillId="0" borderId="0" xfId="20" applyFont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right" vertical="center" wrapText="1"/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165" fontId="26" fillId="0" borderId="10" xfId="20" applyNumberFormat="1" applyFont="1" applyBorder="1" applyAlignment="1" applyProtection="1">
      <alignment horizontal="left" vertical="center" wrapText="1"/>
    </xf>
    <xf numFmtId="0" fontId="30" fillId="0" borderId="0" xfId="0" applyFont="1" applyProtection="1">
      <protection locked="0"/>
    </xf>
    <xf numFmtId="0" fontId="30" fillId="0" borderId="0" xfId="0" applyFont="1" applyProtection="1">
      <protection hidden="1"/>
    </xf>
    <xf numFmtId="0" fontId="29" fillId="0" borderId="0" xfId="20" applyNumberFormat="1" applyFont="1" applyBorder="1" applyAlignment="1" applyProtection="1">
      <alignment horizontal="center" vertical="center"/>
      <protection hidden="1"/>
    </xf>
    <xf numFmtId="165" fontId="29" fillId="0" borderId="0" xfId="20" applyNumberFormat="1" applyFont="1" applyBorder="1" applyAlignment="1" applyProtection="1">
      <alignment horizontal="left" vertical="center" wrapText="1"/>
      <protection hidden="1"/>
    </xf>
    <xf numFmtId="0" fontId="31" fillId="0" borderId="10" xfId="0" applyFont="1" applyBorder="1" applyAlignment="1" applyProtection="1">
      <alignment horizontal="center" vertical="center" wrapText="1"/>
      <protection hidden="1"/>
    </xf>
    <xf numFmtId="0" fontId="28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30" fillId="0" borderId="13" xfId="20" applyFont="1" applyBorder="1" applyAlignment="1" applyProtection="1">
      <alignment horizontal="center" vertical="center"/>
      <protection hidden="1"/>
    </xf>
    <xf numFmtId="0" fontId="37" fillId="0" borderId="13" xfId="45" applyNumberFormat="1" applyFont="1" applyBorder="1" applyAlignment="1" applyProtection="1">
      <alignment horizontal="center" vertical="center" wrapText="1"/>
      <protection hidden="1"/>
    </xf>
    <xf numFmtId="0" fontId="30" fillId="0" borderId="13" xfId="45" applyFont="1" applyBorder="1" applyAlignment="1" applyProtection="1">
      <alignment horizontal="center" vertical="center" wrapText="1"/>
      <protection hidden="1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28" fillId="0" borderId="0" xfId="0" applyFont="1" applyProtection="1">
      <protection locked="0"/>
    </xf>
    <xf numFmtId="0" fontId="28" fillId="0" borderId="0" xfId="0" applyFont="1" applyProtection="1">
      <protection hidden="1"/>
    </xf>
    <xf numFmtId="0" fontId="24" fillId="0" borderId="0" xfId="0" applyFont="1" applyProtection="1">
      <protection locked="0"/>
    </xf>
    <xf numFmtId="0" fontId="24" fillId="0" borderId="0" xfId="0" applyFont="1" applyProtection="1">
      <protection hidden="1"/>
    </xf>
    <xf numFmtId="0" fontId="34" fillId="0" borderId="10" xfId="0" applyFont="1" applyBorder="1" applyAlignment="1" applyProtection="1">
      <alignment horizontal="left" vertical="center"/>
    </xf>
    <xf numFmtId="0" fontId="31" fillId="0" borderId="0" xfId="45" applyFont="1" applyAlignment="1" applyProtection="1">
      <alignment horizontal="center"/>
      <protection locked="0"/>
    </xf>
    <xf numFmtId="2" fontId="29" fillId="0" borderId="0" xfId="0" applyNumberFormat="1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8" fillId="0" borderId="0" xfId="45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4" fillId="0" borderId="0" xfId="20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left" vertical="center"/>
      <protection locked="0"/>
    </xf>
    <xf numFmtId="2" fontId="29" fillId="0" borderId="0" xfId="0" applyNumberFormat="1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Border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2" fontId="28" fillId="0" borderId="0" xfId="45" applyNumberFormat="1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25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25" fillId="0" borderId="0" xfId="45" applyFont="1" applyAlignment="1" applyProtection="1">
      <alignment horizontal="left" vertical="center"/>
      <protection locked="0"/>
    </xf>
    <xf numFmtId="0" fontId="25" fillId="0" borderId="0" xfId="45" applyFont="1" applyAlignment="1" applyProtection="1">
      <alignment horizontal="left" vertical="center" wrapText="1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2" fontId="28" fillId="0" borderId="0" xfId="45" applyNumberFormat="1" applyFont="1" applyAlignment="1" applyProtection="1">
      <alignment horizontal="left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5" fillId="0" borderId="0" xfId="45" quotePrefix="1" applyFont="1" applyAlignment="1" applyProtection="1">
      <alignment horizontal="center" vertical="center"/>
      <protection locked="0"/>
    </xf>
    <xf numFmtId="0" fontId="25" fillId="0" borderId="0" xfId="45" applyFont="1" applyAlignment="1">
      <alignment horizontal="center" vertical="center"/>
    </xf>
    <xf numFmtId="0" fontId="29" fillId="0" borderId="0" xfId="45" applyFont="1" applyAlignment="1">
      <alignment vertical="center"/>
    </xf>
    <xf numFmtId="0" fontId="38" fillId="0" borderId="0" xfId="49" applyFont="1" applyAlignment="1">
      <alignment horizontal="center" vertical="center" wrapText="1"/>
    </xf>
    <xf numFmtId="0" fontId="39" fillId="0" borderId="0" xfId="49" applyFont="1" applyAlignment="1">
      <alignment horizontal="center" vertical="center" wrapText="1"/>
    </xf>
    <xf numFmtId="0" fontId="40" fillId="0" borderId="16" xfId="49" applyFont="1" applyBorder="1" applyAlignment="1">
      <alignment horizontal="center" vertical="center" wrapText="1"/>
    </xf>
    <xf numFmtId="164" fontId="41" fillId="0" borderId="0" xfId="49" applyNumberFormat="1" applyFont="1" applyAlignment="1">
      <alignment horizontal="center" vertical="center" wrapText="1"/>
    </xf>
    <xf numFmtId="0" fontId="38" fillId="0" borderId="0" xfId="49" applyFont="1" applyBorder="1" applyAlignment="1">
      <alignment horizontal="center" vertical="center" wrapText="1"/>
    </xf>
    <xf numFmtId="0" fontId="30" fillId="0" borderId="0" xfId="49" applyFont="1" applyAlignment="1">
      <alignment horizontal="left" vertical="center" wrapText="1"/>
    </xf>
    <xf numFmtId="0" fontId="27" fillId="0" borderId="0" xfId="49" applyFont="1" applyBorder="1" applyAlignment="1">
      <alignment horizontal="center" vertical="center" wrapText="1"/>
    </xf>
    <xf numFmtId="0" fontId="27" fillId="0" borderId="0" xfId="49" applyFont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16" xfId="49" applyFont="1" applyBorder="1" applyAlignment="1">
      <alignment horizontal="center" vertical="center" wrapText="1"/>
    </xf>
    <xf numFmtId="0" fontId="42" fillId="0" borderId="10" xfId="49" applyFont="1" applyBorder="1" applyAlignment="1">
      <alignment horizontal="center" vertical="center" wrapText="1"/>
    </xf>
    <xf numFmtId="0" fontId="42" fillId="0" borderId="17" xfId="49" applyFont="1" applyBorder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41" fillId="0" borderId="0" xfId="49" applyFont="1" applyAlignment="1">
      <alignment horizontal="center" vertical="center" wrapText="1"/>
    </xf>
    <xf numFmtId="0" fontId="26" fillId="0" borderId="0" xfId="49" applyFont="1" applyAlignment="1">
      <alignment horizontal="left" vertical="center"/>
    </xf>
    <xf numFmtId="0" fontId="31" fillId="0" borderId="0" xfId="45" applyFont="1" applyAlignment="1">
      <alignment horizontal="right" vertical="center"/>
    </xf>
    <xf numFmtId="0" fontId="25" fillId="0" borderId="0" xfId="45" applyFont="1" applyFill="1" applyBorder="1" applyAlignment="1">
      <alignment vertical="center"/>
    </xf>
    <xf numFmtId="0" fontId="41" fillId="0" borderId="0" xfId="49" applyFont="1" applyFill="1" applyAlignment="1">
      <alignment horizontal="center" vertical="center" wrapText="1"/>
    </xf>
    <xf numFmtId="0" fontId="26" fillId="0" borderId="0" xfId="49" applyFont="1" applyFill="1" applyAlignment="1">
      <alignment horizontal="left" vertical="center" wrapText="1"/>
    </xf>
    <xf numFmtId="0" fontId="36" fillId="0" borderId="12" xfId="49" applyFont="1" applyFill="1" applyBorder="1" applyAlignment="1">
      <alignment vertical="center" wrapText="1"/>
    </xf>
    <xf numFmtId="0" fontId="36" fillId="0" borderId="0" xfId="49" applyFont="1" applyFill="1" applyBorder="1" applyAlignment="1">
      <alignment vertical="center" wrapText="1"/>
    </xf>
    <xf numFmtId="0" fontId="26" fillId="0" borderId="0" xfId="49" applyFont="1" applyFill="1" applyBorder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7" fillId="0" borderId="0" xfId="49" applyFont="1" applyBorder="1" applyAlignment="1">
      <alignment vertical="center" wrapText="1"/>
    </xf>
    <xf numFmtId="0" fontId="26" fillId="0" borderId="12" xfId="49" applyFont="1" applyBorder="1" applyAlignment="1">
      <alignment vertical="center" wrapText="1"/>
    </xf>
    <xf numFmtId="0" fontId="26" fillId="0" borderId="0" xfId="49" applyFont="1" applyBorder="1" applyAlignment="1">
      <alignment vertical="center" wrapText="1"/>
    </xf>
    <xf numFmtId="0" fontId="26" fillId="0" borderId="0" xfId="49" applyFont="1" applyBorder="1" applyAlignment="1">
      <alignment horizontal="center" vertical="center" wrapText="1"/>
    </xf>
    <xf numFmtId="164" fontId="25" fillId="0" borderId="10" xfId="45" applyNumberFormat="1" applyFont="1" applyBorder="1" applyAlignment="1" applyProtection="1">
      <alignment vertical="center"/>
      <protection hidden="1"/>
    </xf>
    <xf numFmtId="164" fontId="25" fillId="0" borderId="0" xfId="45" applyNumberFormat="1" applyFont="1" applyBorder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locked="0"/>
    </xf>
    <xf numFmtId="164" fontId="25" fillId="0" borderId="0" xfId="45" applyNumberFormat="1" applyFont="1" applyAlignment="1" applyProtection="1">
      <alignment vertical="center"/>
      <protection hidden="1"/>
    </xf>
    <xf numFmtId="0" fontId="37" fillId="0" borderId="0" xfId="45" applyFont="1" applyAlignment="1" applyProtection="1">
      <alignment horizontal="right" vertical="center"/>
      <protection hidden="1"/>
    </xf>
    <xf numFmtId="0" fontId="25" fillId="0" borderId="0" xfId="45" applyFont="1" applyAlignment="1" applyProtection="1">
      <alignment vertical="center"/>
      <protection locked="0" hidden="1"/>
    </xf>
    <xf numFmtId="0" fontId="29" fillId="0" borderId="0" xfId="45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vertical="center"/>
      <protection hidden="1"/>
    </xf>
    <xf numFmtId="0" fontId="29" fillId="0" borderId="0" xfId="45" applyFont="1" applyBorder="1" applyAlignment="1" applyProtection="1">
      <alignment horizontal="left" vertical="center"/>
      <protection hidden="1"/>
    </xf>
    <xf numFmtId="0" fontId="29" fillId="0" borderId="0" xfId="45" applyFont="1" applyBorder="1" applyAlignment="1" applyProtection="1">
      <alignment vertical="center"/>
    </xf>
    <xf numFmtId="1" fontId="29" fillId="0" borderId="0" xfId="45" applyNumberFormat="1" applyFont="1" applyBorder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25" fillId="0" borderId="0" xfId="45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horizontal="center" vertical="center"/>
      <protection locked="0"/>
    </xf>
    <xf numFmtId="164" fontId="25" fillId="0" borderId="0" xfId="45" applyNumberFormat="1" applyFont="1" applyBorder="1" applyAlignment="1" applyProtection="1">
      <alignment vertical="center"/>
      <protection hidden="1"/>
    </xf>
    <xf numFmtId="0" fontId="31" fillId="0" borderId="10" xfId="20" applyNumberFormat="1" applyFont="1" applyBorder="1" applyAlignment="1" applyProtection="1">
      <alignment horizontal="right" vertical="center"/>
      <protection locked="0"/>
    </xf>
    <xf numFmtId="164" fontId="34" fillId="0" borderId="10" xfId="45" applyNumberFormat="1" applyFont="1" applyBorder="1" applyAlignment="1" applyProtection="1">
      <alignment horizontal="left" vertical="center"/>
      <protection hidden="1"/>
    </xf>
    <xf numFmtId="164" fontId="25" fillId="0" borderId="0" xfId="45" applyNumberFormat="1" applyFont="1" applyBorder="1" applyAlignment="1" applyProtection="1">
      <alignment horizontal="left" vertical="center"/>
      <protection locked="0"/>
    </xf>
    <xf numFmtId="164" fontId="25" fillId="0" borderId="0" xfId="45" applyNumberFormat="1" applyFont="1" applyAlignment="1" applyProtection="1">
      <alignment horizontal="center" vertical="center"/>
      <protection locked="0"/>
    </xf>
    <xf numFmtId="164" fontId="25" fillId="0" borderId="0" xfId="45" applyNumberFormat="1" applyFont="1" applyAlignment="1" applyProtection="1">
      <alignment horizontal="center"/>
      <protection locked="0"/>
    </xf>
    <xf numFmtId="164" fontId="25" fillId="0" borderId="0" xfId="45" applyNumberFormat="1" applyFont="1" applyAlignment="1" applyProtection="1">
      <alignment horizontal="left" vertical="center"/>
      <protection locked="0"/>
    </xf>
    <xf numFmtId="164" fontId="25" fillId="0" borderId="10" xfId="45" applyNumberFormat="1" applyFont="1" applyBorder="1" applyAlignment="1" applyProtection="1">
      <alignment vertical="center" wrapText="1"/>
      <protection hidden="1"/>
    </xf>
    <xf numFmtId="0" fontId="30" fillId="0" borderId="0" xfId="45" applyFont="1" applyAlignment="1">
      <alignment vertical="center"/>
    </xf>
    <xf numFmtId="0" fontId="25" fillId="0" borderId="0" xfId="45" applyFont="1" applyBorder="1" applyAlignment="1">
      <alignment vertical="center"/>
    </xf>
    <xf numFmtId="0" fontId="38" fillId="0" borderId="10" xfId="49" applyFont="1" applyBorder="1" applyAlignment="1">
      <alignment horizontal="left" vertical="center"/>
    </xf>
    <xf numFmtId="0" fontId="38" fillId="0" borderId="0" xfId="49" applyFont="1" applyBorder="1" applyAlignment="1">
      <alignment horizontal="left" vertical="center"/>
    </xf>
    <xf numFmtId="164" fontId="38" fillId="0" borderId="0" xfId="49" applyNumberFormat="1" applyFont="1" applyBorder="1" applyAlignment="1">
      <alignment horizontal="center" vertical="center" wrapText="1"/>
    </xf>
    <xf numFmtId="164" fontId="28" fillId="0" borderId="0" xfId="20" applyNumberFormat="1" applyFont="1" applyBorder="1" applyAlignment="1" applyProtection="1">
      <alignment horizontal="center" vertical="center"/>
      <protection locked="0"/>
    </xf>
    <xf numFmtId="0" fontId="47" fillId="0" borderId="0" xfId="45" applyFont="1" applyAlignment="1">
      <alignment vertical="center"/>
    </xf>
    <xf numFmtId="164" fontId="25" fillId="0" borderId="0" xfId="45" applyNumberFormat="1" applyFont="1" applyBorder="1" applyAlignment="1">
      <alignment horizontal="center" vertical="center"/>
    </xf>
    <xf numFmtId="0" fontId="48" fillId="0" borderId="0" xfId="45" applyFont="1" applyBorder="1" applyAlignment="1">
      <alignment horizontal="center" vertical="center"/>
    </xf>
    <xf numFmtId="0" fontId="38" fillId="0" borderId="22" xfId="49" applyFont="1" applyBorder="1" applyAlignment="1">
      <alignment horizontal="left" vertical="center"/>
    </xf>
    <xf numFmtId="0" fontId="39" fillId="0" borderId="16" xfId="49" applyFont="1" applyBorder="1" applyAlignment="1">
      <alignment horizontal="center" vertical="center" wrapText="1"/>
    </xf>
    <xf numFmtId="0" fontId="38" fillId="0" borderId="16" xfId="49" applyFont="1" applyBorder="1" applyAlignment="1">
      <alignment horizontal="center" vertical="center" wrapText="1"/>
    </xf>
    <xf numFmtId="0" fontId="38" fillId="0" borderId="22" xfId="49" applyFont="1" applyBorder="1" applyAlignment="1">
      <alignment horizontal="center" vertical="center" wrapText="1"/>
    </xf>
    <xf numFmtId="164" fontId="38" fillId="0" borderId="22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vertical="center"/>
      <protection locked="0"/>
    </xf>
    <xf numFmtId="0" fontId="33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right"/>
      <protection locked="0"/>
    </xf>
    <xf numFmtId="0" fontId="42" fillId="0" borderId="18" xfId="49" applyFont="1" applyBorder="1" applyAlignment="1">
      <alignment horizontal="center" vertical="center" wrapText="1"/>
    </xf>
    <xf numFmtId="164" fontId="28" fillId="0" borderId="0" xfId="45" applyNumberFormat="1" applyFont="1" applyBorder="1" applyAlignment="1" applyProtection="1">
      <alignment vertical="center"/>
      <protection locked="0"/>
    </xf>
    <xf numFmtId="0" fontId="44" fillId="0" borderId="0" xfId="45" applyFont="1" applyBorder="1" applyAlignment="1" applyProtection="1">
      <alignment horizontal="left" vertical="center"/>
    </xf>
    <xf numFmtId="0" fontId="48" fillId="0" borderId="0" xfId="45" applyFont="1" applyBorder="1" applyAlignment="1">
      <alignment horizontal="center" vertical="center" wrapText="1"/>
    </xf>
    <xf numFmtId="0" fontId="47" fillId="0" borderId="0" xfId="45" applyFont="1" applyBorder="1" applyAlignment="1">
      <alignment vertical="center"/>
    </xf>
    <xf numFmtId="0" fontId="49" fillId="0" borderId="0" xfId="45" applyFont="1" applyBorder="1" applyAlignment="1">
      <alignment vertical="center"/>
    </xf>
    <xf numFmtId="3" fontId="25" fillId="0" borderId="0" xfId="45" applyNumberFormat="1" applyFont="1" applyBorder="1" applyAlignment="1">
      <alignment horizontal="center" vertical="center"/>
    </xf>
    <xf numFmtId="0" fontId="39" fillId="0" borderId="0" xfId="49" applyFont="1" applyBorder="1" applyAlignment="1">
      <alignment horizontal="center" vertical="center" wrapText="1"/>
    </xf>
    <xf numFmtId="0" fontId="38" fillId="0" borderId="0" xfId="49" applyFont="1" applyBorder="1" applyAlignment="1">
      <alignment horizontal="left" vertical="center" wrapText="1"/>
    </xf>
    <xf numFmtId="164" fontId="41" fillId="0" borderId="0" xfId="49" applyNumberFormat="1" applyFont="1" applyBorder="1" applyAlignment="1">
      <alignment horizontal="center" vertical="center" wrapText="1"/>
    </xf>
    <xf numFmtId="0" fontId="40" fillId="0" borderId="18" xfId="49" applyFont="1" applyBorder="1" applyAlignment="1">
      <alignment horizontal="left" vertical="center" wrapText="1"/>
    </xf>
    <xf numFmtId="0" fontId="40" fillId="24" borderId="18" xfId="49" applyFont="1" applyFill="1" applyBorder="1" applyAlignment="1">
      <alignment horizontal="left" vertical="center" wrapText="1"/>
    </xf>
    <xf numFmtId="0" fontId="39" fillId="0" borderId="23" xfId="49" applyFont="1" applyBorder="1" applyAlignment="1">
      <alignment horizontal="center" vertical="center" wrapText="1"/>
    </xf>
    <xf numFmtId="0" fontId="38" fillId="0" borderId="30" xfId="49" applyFont="1" applyBorder="1" applyAlignment="1">
      <alignment horizontal="center" vertical="center" wrapText="1"/>
    </xf>
    <xf numFmtId="0" fontId="46" fillId="0" borderId="31" xfId="49" applyFont="1" applyBorder="1" applyAlignment="1">
      <alignment horizontal="center" vertical="center" wrapText="1"/>
    </xf>
    <xf numFmtId="0" fontId="38" fillId="0" borderId="31" xfId="49" applyFont="1" applyBorder="1" applyAlignment="1">
      <alignment horizontal="center" vertical="center" wrapText="1"/>
    </xf>
    <xf numFmtId="164" fontId="42" fillId="0" borderId="32" xfId="49" applyNumberFormat="1" applyFont="1" applyBorder="1" applyAlignment="1">
      <alignment horizontal="center" vertical="center" wrapText="1"/>
    </xf>
    <xf numFmtId="0" fontId="38" fillId="0" borderId="32" xfId="49" applyFont="1" applyBorder="1" applyAlignment="1">
      <alignment horizontal="center" vertical="center" wrapText="1"/>
    </xf>
    <xf numFmtId="0" fontId="41" fillId="0" borderId="26" xfId="49" applyFont="1" applyBorder="1" applyAlignment="1">
      <alignment horizontal="center" vertical="center" wrapText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</xf>
    <xf numFmtId="0" fontId="29" fillId="0" borderId="0" xfId="45" applyFont="1" applyAlignment="1" applyProtection="1">
      <alignment vertical="center"/>
    </xf>
    <xf numFmtId="0" fontId="25" fillId="0" borderId="0" xfId="45" applyFont="1" applyAlignment="1" applyProtection="1">
      <alignment wrapText="1"/>
      <protection locked="0"/>
    </xf>
    <xf numFmtId="0" fontId="29" fillId="0" borderId="0" xfId="45" applyFont="1" applyAlignment="1" applyProtection="1">
      <alignment wrapText="1"/>
      <protection locked="0"/>
    </xf>
    <xf numFmtId="0" fontId="25" fillId="0" borderId="0" xfId="45" applyFont="1" applyProtection="1">
      <protection locked="0"/>
    </xf>
    <xf numFmtId="0" fontId="25" fillId="0" borderId="0" xfId="45" applyFont="1"/>
    <xf numFmtId="0" fontId="25" fillId="0" borderId="0" xfId="45" applyFont="1" applyAlignment="1" applyProtection="1">
      <alignment horizontal="center" vertical="center"/>
    </xf>
    <xf numFmtId="0" fontId="25" fillId="0" borderId="0" xfId="45" applyFont="1" applyAlignment="1" applyProtection="1">
      <alignment vertical="center"/>
    </xf>
    <xf numFmtId="0" fontId="25" fillId="0" borderId="0" xfId="45" applyFont="1" applyAlignment="1" applyProtection="1">
      <alignment horizontal="right" vertical="center"/>
    </xf>
    <xf numFmtId="0" fontId="37" fillId="0" borderId="10" xfId="45" applyFont="1" applyBorder="1" applyAlignment="1" applyProtection="1">
      <alignment horizontal="center" vertical="center" wrapText="1"/>
    </xf>
    <xf numFmtId="0" fontId="37" fillId="0" borderId="18" xfId="45" applyFont="1" applyBorder="1" applyAlignment="1" applyProtection="1">
      <alignment horizontal="center" vertical="center" wrapText="1"/>
    </xf>
    <xf numFmtId="0" fontId="50" fillId="0" borderId="10" xfId="45" applyFont="1" applyBorder="1" applyAlignment="1" applyProtection="1">
      <alignment horizontal="center" vertical="center" wrapText="1"/>
    </xf>
    <xf numFmtId="0" fontId="37" fillId="0" borderId="0" xfId="45" applyFont="1" applyAlignment="1" applyProtection="1">
      <alignment vertical="center"/>
      <protection locked="0"/>
    </xf>
    <xf numFmtId="0" fontId="37" fillId="0" borderId="0" xfId="45" applyFont="1" applyAlignment="1">
      <alignment vertical="center"/>
    </xf>
    <xf numFmtId="0" fontId="30" fillId="0" borderId="10" xfId="45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</xf>
    <xf numFmtId="164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25" fillId="0" borderId="10" xfId="45" applyFont="1" applyBorder="1" applyAlignment="1" applyProtection="1">
      <alignment horizontal="center" vertical="center" wrapText="1"/>
    </xf>
    <xf numFmtId="0" fontId="25" fillId="0" borderId="18" xfId="45" applyFont="1" applyBorder="1" applyAlignment="1" applyProtection="1">
      <alignment horizontal="left" vertical="center" wrapText="1"/>
    </xf>
    <xf numFmtId="0" fontId="25" fillId="0" borderId="18" xfId="45" applyFont="1" applyBorder="1" applyAlignment="1" applyProtection="1">
      <alignment horizontal="left" vertical="center" wrapText="1"/>
      <protection locked="0"/>
    </xf>
    <xf numFmtId="0" fontId="25" fillId="24" borderId="10" xfId="45" applyFont="1" applyFill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Border="1" applyAlignment="1" applyProtection="1">
      <alignment horizontal="center" vertical="center" wrapText="1"/>
    </xf>
    <xf numFmtId="2" fontId="25" fillId="0" borderId="10" xfId="45" applyNumberFormat="1" applyFont="1" applyBorder="1" applyAlignment="1" applyProtection="1">
      <alignment horizontal="center" vertical="center" wrapText="1"/>
    </xf>
    <xf numFmtId="0" fontId="30" fillId="0" borderId="18" xfId="45" applyFont="1" applyBorder="1" applyAlignment="1" applyProtection="1">
      <alignment horizontal="left" vertical="center" wrapText="1"/>
    </xf>
    <xf numFmtId="0" fontId="30" fillId="0" borderId="0" xfId="45" applyFont="1" applyAlignment="1" applyProtection="1">
      <alignment vertical="center"/>
    </xf>
    <xf numFmtId="164" fontId="25" fillId="0" borderId="10" xfId="45" applyNumberFormat="1" applyFont="1" applyBorder="1" applyAlignment="1" applyProtection="1">
      <alignment vertical="center"/>
      <protection locked="0"/>
    </xf>
    <xf numFmtId="0" fontId="26" fillId="0" borderId="28" xfId="45" applyFont="1" applyBorder="1" applyAlignment="1" applyProtection="1">
      <alignment vertical="center"/>
    </xf>
    <xf numFmtId="0" fontId="26" fillId="0" borderId="10" xfId="45" applyFont="1" applyBorder="1" applyAlignment="1" applyProtection="1">
      <alignment horizontal="left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vertical="center"/>
    </xf>
    <xf numFmtId="0" fontId="25" fillId="0" borderId="28" xfId="45" applyFont="1" applyBorder="1" applyAlignment="1" applyProtection="1">
      <alignment horizontal="left" vertical="center" wrapText="1"/>
      <protection locked="0"/>
    </xf>
    <xf numFmtId="0" fontId="26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31" fillId="0" borderId="0" xfId="45" applyFont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</xf>
    <xf numFmtId="0" fontId="26" fillId="0" borderId="10" xfId="45" applyFont="1" applyBorder="1" applyAlignment="1" applyProtection="1">
      <alignment vertical="center" wrapText="1"/>
    </xf>
    <xf numFmtId="0" fontId="30" fillId="0" borderId="0" xfId="45" applyFont="1" applyAlignment="1" applyProtection="1">
      <alignment horizontal="center" vertical="center"/>
    </xf>
    <xf numFmtId="0" fontId="30" fillId="0" borderId="0" xfId="45" applyFont="1" applyBorder="1" applyAlignment="1" applyProtection="1">
      <alignment horizontal="right" vertical="center" wrapText="1"/>
    </xf>
    <xf numFmtId="0" fontId="37" fillId="0" borderId="0" xfId="45" applyFont="1" applyBorder="1" applyAlignment="1" applyProtection="1">
      <alignment horizontal="center" vertical="center"/>
    </xf>
    <xf numFmtId="0" fontId="30" fillId="0" borderId="0" xfId="45" applyFont="1" applyAlignment="1" applyProtection="1">
      <alignment horizontal="right" vertical="center"/>
    </xf>
    <xf numFmtId="0" fontId="30" fillId="0" borderId="0" xfId="45" applyFont="1" applyAlignment="1">
      <alignment vertical="center" wrapText="1"/>
    </xf>
    <xf numFmtId="0" fontId="30" fillId="0" borderId="0" xfId="45" applyFont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/>
      <protection locked="0"/>
    </xf>
    <xf numFmtId="0" fontId="30" fillId="0" borderId="0" xfId="45" applyFont="1" applyFill="1" applyAlignment="1">
      <alignment horizontal="center" vertical="center" wrapText="1"/>
    </xf>
    <xf numFmtId="0" fontId="26" fillId="0" borderId="0" xfId="0" applyFont="1" applyBorder="1" applyAlignment="1" applyProtection="1">
      <protection locked="0"/>
    </xf>
    <xf numFmtId="0" fontId="25" fillId="0" borderId="10" xfId="0" applyNumberFormat="1" applyFont="1" applyBorder="1" applyAlignment="1" applyProtection="1">
      <alignment horizontal="center" vertical="center" wrapText="1"/>
      <protection locked="0"/>
    </xf>
    <xf numFmtId="0" fontId="37" fillId="24" borderId="10" xfId="45" applyFont="1" applyFill="1" applyBorder="1" applyAlignment="1">
      <alignment horizontal="center" vertical="center" wrapText="1"/>
    </xf>
    <xf numFmtId="0" fontId="37" fillId="0" borderId="10" xfId="45" applyFont="1" applyBorder="1" applyAlignment="1">
      <alignment horizontal="center" vertical="center" wrapText="1"/>
    </xf>
    <xf numFmtId="3" fontId="40" fillId="0" borderId="0" xfId="49" applyNumberFormat="1" applyFont="1" applyFill="1" applyBorder="1" applyAlignment="1">
      <alignment horizontal="center" vertical="center" wrapText="1"/>
    </xf>
    <xf numFmtId="0" fontId="33" fillId="0" borderId="11" xfId="0" applyFont="1" applyBorder="1" applyAlignment="1" applyProtection="1">
      <alignment horizontal="center" vertical="center"/>
      <protection hidden="1"/>
    </xf>
    <xf numFmtId="0" fontId="41" fillId="0" borderId="0" xfId="49" applyFont="1" applyBorder="1" applyAlignment="1">
      <alignment horizontal="center" vertical="center" wrapText="1"/>
    </xf>
    <xf numFmtId="1" fontId="38" fillId="0" borderId="0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/>
      <protection locked="0"/>
    </xf>
    <xf numFmtId="166" fontId="25" fillId="0" borderId="0" xfId="0" applyNumberFormat="1" applyFont="1" applyBorder="1" applyAlignment="1" applyProtection="1">
      <alignment horizontal="center" vertical="center"/>
      <protection locked="0"/>
    </xf>
    <xf numFmtId="166" fontId="29" fillId="0" borderId="0" xfId="0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 wrapText="1"/>
      <protection locked="0"/>
    </xf>
    <xf numFmtId="166" fontId="25" fillId="0" borderId="10" xfId="45" applyNumberFormat="1" applyFont="1" applyBorder="1" applyAlignment="1" applyProtection="1">
      <alignment horizontal="center" vertical="center"/>
    </xf>
    <xf numFmtId="166" fontId="25" fillId="0" borderId="10" xfId="45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166" fontId="25" fillId="0" borderId="10" xfId="20" applyNumberFormat="1" applyFont="1" applyBorder="1" applyAlignment="1" applyProtection="1">
      <alignment horizontal="center" vertical="center"/>
      <protection locked="0"/>
    </xf>
    <xf numFmtId="0" fontId="30" fillId="0" borderId="28" xfId="45" applyFont="1" applyBorder="1" applyAlignment="1" applyProtection="1">
      <alignment horizontal="center" vertical="center" wrapText="1"/>
    </xf>
    <xf numFmtId="0" fontId="25" fillId="0" borderId="10" xfId="45" applyFont="1" applyBorder="1" applyAlignment="1" applyProtection="1">
      <alignment horizontal="center" vertical="center"/>
    </xf>
    <xf numFmtId="0" fontId="29" fillId="0" borderId="0" xfId="0" applyFont="1" applyBorder="1" applyAlignment="1" applyProtection="1">
      <alignment vertical="center"/>
      <protection locked="0" hidden="1"/>
    </xf>
    <xf numFmtId="0" fontId="26" fillId="0" borderId="0" xfId="0" applyFont="1" applyBorder="1" applyAlignment="1" applyProtection="1">
      <alignment horizontal="left" vertical="center" wrapText="1"/>
      <protection locked="0"/>
    </xf>
    <xf numFmtId="0" fontId="26" fillId="0" borderId="0" xfId="45" applyFont="1" applyBorder="1" applyAlignment="1">
      <alignment horizontal="center" vertical="center"/>
    </xf>
    <xf numFmtId="3" fontId="47" fillId="0" borderId="0" xfId="45" applyNumberFormat="1" applyFont="1" applyBorder="1" applyAlignment="1">
      <alignment vertical="center"/>
    </xf>
    <xf numFmtId="166" fontId="24" fillId="0" borderId="0" xfId="46" applyNumberFormat="1" applyFont="1" applyBorder="1" applyAlignment="1">
      <alignment horizontal="center" vertical="center" wrapText="1"/>
    </xf>
    <xf numFmtId="0" fontId="30" fillId="0" borderId="0" xfId="45" applyFont="1" applyFill="1" applyBorder="1" applyAlignment="1">
      <alignment vertical="center" wrapText="1"/>
    </xf>
    <xf numFmtId="3" fontId="25" fillId="0" borderId="0" xfId="45" applyNumberFormat="1" applyFont="1" applyBorder="1" applyAlignment="1">
      <alignment horizontal="left" vertical="center"/>
    </xf>
    <xf numFmtId="166" fontId="43" fillId="0" borderId="10" xfId="46" applyNumberFormat="1" applyFont="1" applyBorder="1" applyAlignment="1">
      <alignment horizontal="center" vertical="center" wrapText="1"/>
    </xf>
    <xf numFmtId="166" fontId="38" fillId="0" borderId="24" xfId="49" applyNumberFormat="1" applyFont="1" applyBorder="1" applyAlignment="1">
      <alignment horizontal="center" vertical="center" wrapText="1"/>
    </xf>
    <xf numFmtId="166" fontId="38" fillId="0" borderId="25" xfId="49" applyNumberFormat="1" applyFont="1" applyBorder="1" applyAlignment="1">
      <alignment horizontal="center" vertical="center" wrapText="1"/>
    </xf>
    <xf numFmtId="166" fontId="38" fillId="0" borderId="26" xfId="49" applyNumberFormat="1" applyFont="1" applyBorder="1" applyAlignment="1">
      <alignment horizontal="center" vertical="center" wrapText="1"/>
    </xf>
    <xf numFmtId="3" fontId="43" fillId="0" borderId="16" xfId="46" applyNumberFormat="1" applyFont="1" applyBorder="1" applyAlignment="1">
      <alignment horizontal="center" vertical="center" wrapText="1"/>
    </xf>
    <xf numFmtId="3" fontId="38" fillId="0" borderId="23" xfId="49" applyNumberFormat="1" applyFont="1" applyBorder="1" applyAlignment="1">
      <alignment horizontal="center" vertical="center" wrapText="1"/>
    </xf>
    <xf numFmtId="3" fontId="38" fillId="0" borderId="24" xfId="49" applyNumberFormat="1" applyFont="1" applyBorder="1" applyAlignment="1">
      <alignment horizontal="center" vertical="center" wrapText="1"/>
    </xf>
    <xf numFmtId="3" fontId="38" fillId="0" borderId="29" xfId="49" applyNumberFormat="1" applyFont="1" applyBorder="1" applyAlignment="1">
      <alignment horizontal="center" vertical="center" wrapText="1"/>
    </xf>
    <xf numFmtId="0" fontId="53" fillId="0" borderId="0" xfId="45" applyFont="1" applyFill="1" applyBorder="1" applyAlignment="1">
      <alignment horizontal="center" vertical="center" wrapText="1"/>
    </xf>
    <xf numFmtId="0" fontId="29" fillId="0" borderId="10" xfId="45" applyFont="1" applyBorder="1" applyAlignment="1" applyProtection="1">
      <alignment horizontal="left" vertical="center"/>
      <protection hidden="1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166" fontId="29" fillId="0" borderId="10" xfId="20" applyNumberFormat="1" applyFont="1" applyBorder="1" applyAlignment="1" applyProtection="1">
      <alignment horizontal="center" vertical="center"/>
    </xf>
    <xf numFmtId="0" fontId="29" fillId="0" borderId="10" xfId="45" applyFont="1" applyBorder="1" applyAlignment="1" applyProtection="1">
      <alignment vertical="center"/>
      <protection hidden="1"/>
    </xf>
    <xf numFmtId="0" fontId="29" fillId="0" borderId="10" xfId="45" applyFont="1" applyBorder="1" applyAlignment="1">
      <alignment horizontal="left" vertical="center"/>
    </xf>
    <xf numFmtId="0" fontId="29" fillId="0" borderId="10" xfId="45" applyFont="1" applyBorder="1" applyAlignment="1">
      <alignment vertical="center"/>
    </xf>
    <xf numFmtId="0" fontId="29" fillId="0" borderId="10" xfId="45" applyFont="1" applyBorder="1" applyAlignment="1" applyProtection="1">
      <alignment horizontal="left" vertical="center"/>
      <protection locked="0"/>
    </xf>
    <xf numFmtId="0" fontId="29" fillId="0" borderId="10" xfId="45" applyFont="1" applyBorder="1" applyAlignment="1" applyProtection="1">
      <alignment vertical="center"/>
      <protection locked="0"/>
    </xf>
    <xf numFmtId="0" fontId="44" fillId="0" borderId="10" xfId="45" applyFont="1" applyBorder="1" applyAlignment="1" applyProtection="1">
      <alignment horizontal="left" vertical="center" wrapText="1"/>
    </xf>
    <xf numFmtId="0" fontId="44" fillId="0" borderId="10" xfId="45" applyFont="1" applyBorder="1" applyAlignment="1" applyProtection="1">
      <alignment horizontal="left" vertical="center" wrapText="1"/>
      <protection hidden="1"/>
    </xf>
    <xf numFmtId="0" fontId="29" fillId="0" borderId="10" xfId="45" applyFont="1" applyBorder="1" applyAlignment="1" applyProtection="1">
      <alignment horizontal="left" vertical="center"/>
    </xf>
    <xf numFmtId="166" fontId="26" fillId="0" borderId="10" xfId="20" applyNumberFormat="1" applyFont="1" applyBorder="1" applyAlignment="1" applyProtection="1">
      <alignment horizontal="center" vertical="center"/>
    </xf>
    <xf numFmtId="165" fontId="29" fillId="0" borderId="10" xfId="20" applyNumberFormat="1" applyFont="1" applyBorder="1" applyAlignment="1" applyProtection="1">
      <alignment horizontal="left" vertical="center" wrapText="1"/>
      <protection hidden="1"/>
    </xf>
    <xf numFmtId="165" fontId="29" fillId="0" borderId="10" xfId="20" applyNumberFormat="1" applyFont="1" applyBorder="1" applyAlignment="1" applyProtection="1">
      <alignment horizontal="left" vertical="center" wrapText="1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166" fontId="29" fillId="0" borderId="10" xfId="45" applyNumberFormat="1" applyFont="1" applyBorder="1" applyAlignment="1" applyProtection="1">
      <alignment horizontal="center" vertical="center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vertical="center" wrapText="1"/>
      <protection hidden="1"/>
    </xf>
    <xf numFmtId="166" fontId="29" fillId="0" borderId="10" xfId="45" applyNumberFormat="1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vertical="center"/>
    </xf>
    <xf numFmtId="166" fontId="25" fillId="0" borderId="10" xfId="45" applyNumberFormat="1" applyFont="1" applyBorder="1" applyAlignment="1" applyProtection="1">
      <alignment horizontal="center" vertical="center" wrapText="1"/>
    </xf>
    <xf numFmtId="0" fontId="29" fillId="0" borderId="10" xfId="0" applyFont="1" applyBorder="1" applyAlignment="1" applyProtection="1">
      <alignment vertical="center"/>
      <protection locked="0"/>
    </xf>
    <xf numFmtId="0" fontId="44" fillId="0" borderId="10" xfId="0" applyFont="1" applyBorder="1" applyAlignment="1" applyProtection="1">
      <alignment horizontal="left" vertical="center" wrapText="1"/>
    </xf>
    <xf numFmtId="165" fontId="29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4" fillId="0" borderId="0" xfId="20" applyFont="1" applyAlignment="1" applyProtection="1">
      <alignment horizontal="center" vertical="center"/>
      <protection locked="0"/>
    </xf>
    <xf numFmtId="166" fontId="25" fillId="0" borderId="10" xfId="45" applyNumberFormat="1" applyFont="1" applyBorder="1" applyAlignment="1">
      <alignment horizontal="center" vertical="center"/>
    </xf>
    <xf numFmtId="166" fontId="25" fillId="0" borderId="0" xfId="0" applyNumberFormat="1" applyFont="1" applyBorder="1" applyAlignment="1" applyProtection="1">
      <alignment horizontal="left" vertical="center"/>
      <protection locked="0"/>
    </xf>
    <xf numFmtId="166" fontId="25" fillId="0" borderId="0" xfId="0" applyNumberFormat="1" applyFont="1" applyAlignment="1" applyProtection="1">
      <alignment horizontal="left" vertical="center"/>
      <protection locked="0"/>
    </xf>
    <xf numFmtId="164" fontId="26" fillId="0" borderId="0" xfId="46" applyNumberFormat="1" applyFont="1" applyBorder="1" applyAlignment="1">
      <alignment horizontal="right" vertical="center" wrapText="1"/>
    </xf>
    <xf numFmtId="0" fontId="29" fillId="0" borderId="0" xfId="0" applyFont="1" applyBorder="1" applyAlignment="1" applyProtection="1">
      <alignment horizontal="left" vertical="center" wrapText="1"/>
      <protection locked="0"/>
    </xf>
    <xf numFmtId="0" fontId="52" fillId="0" borderId="0" xfId="0" applyFont="1" applyAlignment="1" applyProtection="1">
      <alignment horizontal="center"/>
      <protection locked="0"/>
    </xf>
    <xf numFmtId="166" fontId="29" fillId="0" borderId="22" xfId="46" applyNumberFormat="1" applyFont="1" applyBorder="1" applyAlignment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166" fontId="26" fillId="0" borderId="0" xfId="0" applyNumberFormat="1" applyFont="1" applyBorder="1" applyAlignment="1" applyProtection="1">
      <alignment horizontal="center" vertical="center"/>
    </xf>
    <xf numFmtId="166" fontId="26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Border="1" applyAlignment="1" applyProtection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26" fillId="0" borderId="12" xfId="0" applyFont="1" applyBorder="1" applyAlignment="1" applyProtection="1">
      <alignment horizontal="center" vertical="center"/>
      <protection locked="0"/>
    </xf>
    <xf numFmtId="0" fontId="33" fillId="0" borderId="11" xfId="0" applyFont="1" applyBorder="1" applyAlignment="1" applyProtection="1">
      <alignment horizontal="center" vertical="center"/>
      <protection hidden="1"/>
    </xf>
    <xf numFmtId="0" fontId="26" fillId="0" borderId="12" xfId="0" applyFont="1" applyBorder="1" applyAlignment="1" applyProtection="1">
      <alignment horizontal="center"/>
      <protection locked="0"/>
    </xf>
    <xf numFmtId="3" fontId="43" fillId="0" borderId="34" xfId="49" applyNumberFormat="1" applyFont="1" applyBorder="1" applyAlignment="1">
      <alignment horizontal="center" vertical="center" wrapText="1"/>
    </xf>
    <xf numFmtId="0" fontId="26" fillId="0" borderId="0" xfId="0" applyFont="1" applyBorder="1" applyAlignment="1" applyProtection="1">
      <alignment horizontal="left" vertical="center"/>
      <protection locked="0"/>
    </xf>
    <xf numFmtId="0" fontId="25" fillId="0" borderId="0" xfId="0" applyFont="1" applyBorder="1" applyProtection="1"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5" fillId="0" borderId="10" xfId="45" applyNumberFormat="1" applyFont="1" applyFill="1" applyBorder="1" applyAlignment="1" applyProtection="1">
      <alignment horizontal="center" vertical="center" wrapText="1"/>
    </xf>
    <xf numFmtId="0" fontId="25" fillId="0" borderId="28" xfId="46" applyFont="1" applyBorder="1" applyAlignment="1">
      <alignment horizontal="center" vertical="center" wrapText="1"/>
    </xf>
    <xf numFmtId="0" fontId="26" fillId="0" borderId="0" xfId="45" applyFont="1" applyFill="1" applyBorder="1" applyAlignment="1">
      <alignment horizontal="right" vertical="center" wrapText="1"/>
    </xf>
    <xf numFmtId="0" fontId="37" fillId="0" borderId="0" xfId="45" applyFont="1" applyFill="1" applyBorder="1" applyAlignment="1">
      <alignment horizontal="center" vertical="center" wrapText="1"/>
    </xf>
    <xf numFmtId="3" fontId="54" fillId="0" borderId="0" xfId="49" applyNumberFormat="1" applyFont="1" applyFill="1" applyBorder="1" applyAlignment="1">
      <alignment horizontal="center" vertical="center" wrapText="1"/>
    </xf>
    <xf numFmtId="0" fontId="25" fillId="0" borderId="0" xfId="45" applyFont="1" applyAlignment="1">
      <alignment horizontal="right" vertical="center"/>
    </xf>
    <xf numFmtId="0" fontId="25" fillId="0" borderId="13" xfId="45" applyFont="1" applyBorder="1" applyAlignment="1">
      <alignment horizontal="center" vertical="center" wrapText="1"/>
    </xf>
    <xf numFmtId="0" fontId="25" fillId="0" borderId="10" xfId="45" applyFont="1" applyBorder="1" applyAlignment="1">
      <alignment horizontal="center" vertical="center"/>
    </xf>
    <xf numFmtId="0" fontId="25" fillId="0" borderId="10" xfId="45" applyFont="1" applyBorder="1" applyAlignment="1">
      <alignment vertical="center"/>
    </xf>
    <xf numFmtId="0" fontId="30" fillId="0" borderId="10" xfId="45" applyFont="1" applyBorder="1" applyAlignment="1">
      <alignment horizontal="center" vertical="center"/>
    </xf>
    <xf numFmtId="0" fontId="30" fillId="0" borderId="10" xfId="45" applyFont="1" applyBorder="1" applyAlignment="1">
      <alignment vertical="center"/>
    </xf>
    <xf numFmtId="166" fontId="30" fillId="0" borderId="10" xfId="45" applyNumberFormat="1" applyFont="1" applyBorder="1" applyAlignment="1">
      <alignment horizontal="center" vertical="center"/>
    </xf>
    <xf numFmtId="0" fontId="25" fillId="26" borderId="10" xfId="45" applyFont="1" applyFill="1" applyBorder="1" applyAlignment="1">
      <alignment horizontal="center" vertical="center"/>
    </xf>
    <xf numFmtId="0" fontId="25" fillId="26" borderId="10" xfId="45" applyFont="1" applyFill="1" applyBorder="1" applyAlignment="1">
      <alignment vertical="center" wrapText="1"/>
    </xf>
    <xf numFmtId="166" fontId="25" fillId="26" borderId="10" xfId="45" applyNumberFormat="1" applyFont="1" applyFill="1" applyBorder="1" applyAlignment="1">
      <alignment horizontal="center" vertical="center"/>
    </xf>
    <xf numFmtId="164" fontId="25" fillId="26" borderId="0" xfId="45" applyNumberFormat="1" applyFont="1" applyFill="1" applyAlignment="1">
      <alignment vertical="center"/>
    </xf>
    <xf numFmtId="0" fontId="25" fillId="26" borderId="0" xfId="45" applyFont="1" applyFill="1" applyAlignment="1">
      <alignment vertical="center"/>
    </xf>
    <xf numFmtId="165" fontId="30" fillId="0" borderId="0" xfId="20" applyNumberFormat="1" applyFont="1" applyFill="1" applyBorder="1" applyAlignment="1">
      <alignment vertical="center" wrapText="1"/>
    </xf>
    <xf numFmtId="0" fontId="25" fillId="0" borderId="12" xfId="45" applyFont="1" applyBorder="1" applyAlignment="1">
      <alignment horizontal="center" vertical="center"/>
    </xf>
    <xf numFmtId="166" fontId="55" fillId="0" borderId="10" xfId="46" applyNumberFormat="1" applyFont="1" applyBorder="1" applyAlignment="1">
      <alignment horizontal="center" vertical="center" wrapText="1"/>
    </xf>
    <xf numFmtId="3" fontId="41" fillId="0" borderId="10" xfId="55" applyNumberFormat="1" applyFont="1" applyBorder="1" applyAlignment="1">
      <alignment horizontal="center" vertical="center" wrapText="1"/>
    </xf>
    <xf numFmtId="166" fontId="41" fillId="0" borderId="10" xfId="55" applyNumberFormat="1" applyFont="1" applyBorder="1" applyAlignment="1">
      <alignment horizontal="center" vertical="center" wrapText="1"/>
    </xf>
    <xf numFmtId="3" fontId="41" fillId="0" borderId="0" xfId="55" applyNumberFormat="1" applyFont="1" applyFill="1" applyBorder="1" applyAlignment="1">
      <alignment horizontal="center" vertical="center" wrapText="1"/>
    </xf>
    <xf numFmtId="3" fontId="41" fillId="0" borderId="10" xfId="49" applyNumberFormat="1" applyFont="1" applyBorder="1" applyAlignment="1">
      <alignment horizontal="center" vertical="center" wrapText="1"/>
    </xf>
    <xf numFmtId="166" fontId="41" fillId="0" borderId="10" xfId="49" applyNumberFormat="1" applyFont="1" applyBorder="1" applyAlignment="1">
      <alignment horizontal="center" vertical="center" wrapText="1"/>
    </xf>
    <xf numFmtId="1" fontId="25" fillId="0" borderId="0" xfId="0" applyNumberFormat="1" applyFont="1" applyBorder="1" applyAlignment="1" applyProtection="1">
      <alignment horizontal="center" vertical="center"/>
      <protection locked="0"/>
    </xf>
    <xf numFmtId="0" fontId="25" fillId="0" borderId="0" xfId="0" applyFont="1" applyBorder="1" applyAlignment="1" applyProtection="1">
      <alignment horizontal="center" vertical="center"/>
      <protection locked="0"/>
    </xf>
    <xf numFmtId="164" fontId="26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29" fillId="0" borderId="0" xfId="0" applyNumberFormat="1" applyFont="1" applyFill="1" applyBorder="1" applyAlignment="1" applyProtection="1">
      <alignment horizontal="center" vertical="center"/>
      <protection locked="0"/>
    </xf>
    <xf numFmtId="166" fontId="29" fillId="0" borderId="0" xfId="0" applyNumberFormat="1" applyFont="1" applyFill="1" applyBorder="1" applyAlignment="1" applyProtection="1">
      <alignment horizontal="center" vertical="center"/>
    </xf>
    <xf numFmtId="0" fontId="29" fillId="0" borderId="0" xfId="45" applyFont="1" applyBorder="1" applyAlignment="1" applyProtection="1">
      <alignment vertical="center" wrapText="1"/>
    </xf>
    <xf numFmtId="164" fontId="25" fillId="0" borderId="0" xfId="0" applyNumberFormat="1" applyFont="1" applyBorder="1" applyAlignment="1" applyProtection="1">
      <alignment horizontal="center" vertical="center"/>
    </xf>
    <xf numFmtId="164" fontId="30" fillId="0" borderId="0" xfId="0" applyNumberFormat="1" applyFont="1" applyBorder="1" applyAlignment="1" applyProtection="1">
      <alignment horizontal="center" vertical="center"/>
    </xf>
    <xf numFmtId="0" fontId="26" fillId="0" borderId="0" xfId="0" applyFont="1" applyBorder="1" applyAlignment="1" applyProtection="1">
      <alignment horizontal="right"/>
      <protection locked="0"/>
    </xf>
    <xf numFmtId="0" fontId="30" fillId="0" borderId="0" xfId="0" applyFont="1" applyAlignment="1" applyProtection="1">
      <alignment vertical="center"/>
    </xf>
    <xf numFmtId="0" fontId="25" fillId="0" borderId="10" xfId="46" applyFont="1" applyBorder="1" applyAlignment="1">
      <alignment horizontal="center" vertical="center" wrapText="1"/>
    </xf>
    <xf numFmtId="3" fontId="41" fillId="0" borderId="0" xfId="49" applyNumberFormat="1" applyFont="1" applyBorder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17" xfId="45" applyFont="1" applyBorder="1" applyAlignment="1">
      <alignment horizontal="center" vertical="center"/>
    </xf>
    <xf numFmtId="166" fontId="29" fillId="0" borderId="15" xfId="46" applyNumberFormat="1" applyFont="1" applyBorder="1" applyAlignment="1">
      <alignment horizontal="center" vertical="center" wrapText="1"/>
    </xf>
    <xf numFmtId="166" fontId="29" fillId="0" borderId="40" xfId="46" applyNumberFormat="1" applyFont="1" applyBorder="1" applyAlignment="1">
      <alignment horizontal="center" vertical="center" wrapText="1"/>
    </xf>
    <xf numFmtId="166" fontId="55" fillId="0" borderId="16" xfId="46" applyNumberFormat="1" applyFont="1" applyBorder="1" applyAlignment="1">
      <alignment horizontal="center" vertical="center" wrapText="1"/>
    </xf>
    <xf numFmtId="166" fontId="55" fillId="0" borderId="17" xfId="46" applyNumberFormat="1" applyFont="1" applyBorder="1" applyAlignment="1">
      <alignment horizontal="center" vertical="center" wrapText="1"/>
    </xf>
    <xf numFmtId="166" fontId="29" fillId="0" borderId="16" xfId="46" applyNumberFormat="1" applyFont="1" applyBorder="1" applyAlignment="1">
      <alignment horizontal="center" vertical="center" wrapText="1"/>
    </xf>
    <xf numFmtId="166" fontId="55" fillId="0" borderId="23" xfId="46" applyNumberFormat="1" applyFont="1" applyBorder="1" applyAlignment="1">
      <alignment horizontal="center" vertical="center" wrapText="1"/>
    </xf>
    <xf numFmtId="166" fontId="55" fillId="0" borderId="24" xfId="46" applyNumberFormat="1" applyFont="1" applyBorder="1" applyAlignment="1">
      <alignment horizontal="center" vertical="center" wrapText="1"/>
    </xf>
    <xf numFmtId="166" fontId="55" fillId="0" borderId="25" xfId="46" applyNumberFormat="1" applyFont="1" applyBorder="1" applyAlignment="1">
      <alignment horizontal="center" vertical="center" wrapText="1"/>
    </xf>
    <xf numFmtId="166" fontId="26" fillId="0" borderId="36" xfId="46" applyNumberFormat="1" applyFont="1" applyBorder="1" applyAlignment="1">
      <alignment horizontal="center" vertical="center" wrapText="1"/>
    </xf>
    <xf numFmtId="166" fontId="55" fillId="0" borderId="36" xfId="46" applyNumberFormat="1" applyFont="1" applyBorder="1" applyAlignment="1">
      <alignment horizontal="center" vertical="center" wrapText="1"/>
    </xf>
    <xf numFmtId="166" fontId="24" fillId="0" borderId="37" xfId="46" applyNumberFormat="1" applyFont="1" applyBorder="1" applyAlignment="1">
      <alignment horizontal="center" vertical="center" wrapText="1"/>
    </xf>
    <xf numFmtId="166" fontId="29" fillId="0" borderId="36" xfId="45" applyNumberFormat="1" applyFont="1" applyBorder="1" applyAlignment="1">
      <alignment horizontal="center" vertical="center"/>
    </xf>
    <xf numFmtId="166" fontId="55" fillId="0" borderId="37" xfId="46" applyNumberFormat="1" applyFont="1" applyBorder="1" applyAlignment="1">
      <alignment horizontal="center" vertical="center" wrapText="1"/>
    </xf>
    <xf numFmtId="164" fontId="28" fillId="0" borderId="42" xfId="46" applyNumberFormat="1" applyFont="1" applyBorder="1" applyAlignment="1">
      <alignment horizontal="center" vertical="center" wrapText="1"/>
    </xf>
    <xf numFmtId="0" fontId="28" fillId="0" borderId="17" xfId="46" applyFont="1" applyBorder="1" applyAlignment="1">
      <alignment horizontal="left" vertical="center" wrapText="1"/>
    </xf>
    <xf numFmtId="164" fontId="25" fillId="0" borderId="17" xfId="45" applyNumberFormat="1" applyFont="1" applyBorder="1" applyAlignment="1" applyProtection="1">
      <alignment vertical="center"/>
      <protection hidden="1"/>
    </xf>
    <xf numFmtId="0" fontId="47" fillId="0" borderId="17" xfId="45" applyFont="1" applyBorder="1" applyAlignment="1">
      <alignment horizontal="left" vertical="center" wrapText="1"/>
    </xf>
    <xf numFmtId="0" fontId="47" fillId="0" borderId="23" xfId="45" applyFont="1" applyBorder="1" applyAlignment="1">
      <alignment vertical="center"/>
    </xf>
    <xf numFmtId="0" fontId="26" fillId="0" borderId="25" xfId="45" applyFont="1" applyBorder="1" applyAlignment="1">
      <alignment horizontal="center" vertical="center"/>
    </xf>
    <xf numFmtId="166" fontId="38" fillId="0" borderId="10" xfId="49" applyNumberFormat="1" applyFont="1" applyBorder="1" applyAlignment="1">
      <alignment horizontal="center" vertical="center" wrapText="1"/>
    </xf>
    <xf numFmtId="166" fontId="38" fillId="0" borderId="17" xfId="49" applyNumberFormat="1" applyFont="1" applyBorder="1" applyAlignment="1">
      <alignment horizontal="center" vertical="center" wrapText="1"/>
    </xf>
    <xf numFmtId="166" fontId="38" fillId="0" borderId="16" xfId="49" applyNumberFormat="1" applyFont="1" applyBorder="1" applyAlignment="1">
      <alignment horizontal="center" vertical="center" wrapText="1"/>
    </xf>
    <xf numFmtId="166" fontId="29" fillId="0" borderId="0" xfId="0" applyNumberFormat="1" applyFont="1" applyBorder="1" applyAlignment="1" applyProtection="1">
      <alignment horizontal="left" vertical="center"/>
    </xf>
    <xf numFmtId="166" fontId="28" fillId="0" borderId="0" xfId="0" applyNumberFormat="1" applyFont="1" applyAlignment="1" applyProtection="1">
      <alignment horizontal="left" vertical="center"/>
    </xf>
    <xf numFmtId="0" fontId="25" fillId="0" borderId="10" xfId="0" applyFont="1" applyBorder="1" applyAlignment="1" applyProtection="1">
      <alignment vertical="center"/>
      <protection locked="0"/>
    </xf>
    <xf numFmtId="3" fontId="43" fillId="0" borderId="16" xfId="46" applyNumberFormat="1" applyFont="1" applyBorder="1" applyAlignment="1" applyProtection="1">
      <alignment horizontal="center" vertical="center" wrapText="1"/>
    </xf>
    <xf numFmtId="166" fontId="43" fillId="0" borderId="10" xfId="46" applyNumberFormat="1" applyFont="1" applyBorder="1" applyAlignment="1" applyProtection="1">
      <alignment horizontal="center" vertical="center" wrapText="1"/>
    </xf>
    <xf numFmtId="3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7" xfId="49" applyNumberFormat="1" applyFont="1" applyBorder="1" applyAlignment="1" applyProtection="1">
      <alignment horizontal="center" vertical="center" wrapText="1"/>
      <protection locked="0"/>
    </xf>
    <xf numFmtId="3" fontId="43" fillId="0" borderId="16" xfId="49" applyNumberFormat="1" applyFont="1" applyBorder="1" applyAlignment="1" applyProtection="1">
      <alignment horizontal="center" vertical="center" wrapText="1"/>
      <protection locked="0"/>
    </xf>
    <xf numFmtId="166" fontId="43" fillId="0" borderId="10" xfId="49" applyNumberFormat="1" applyFont="1" applyBorder="1" applyAlignment="1" applyProtection="1">
      <alignment horizontal="center" vertical="center" wrapText="1"/>
      <protection locked="0"/>
    </xf>
    <xf numFmtId="166" fontId="43" fillId="0" borderId="18" xfId="49" applyNumberFormat="1" applyFont="1" applyBorder="1" applyAlignment="1" applyProtection="1">
      <alignment horizontal="center" vertical="center" wrapText="1"/>
      <protection locked="0"/>
    </xf>
    <xf numFmtId="3" fontId="43" fillId="0" borderId="20" xfId="49" applyNumberFormat="1" applyFont="1" applyBorder="1" applyAlignment="1" applyProtection="1">
      <alignment horizontal="center" vertical="center" wrapText="1"/>
      <protection locked="0"/>
    </xf>
    <xf numFmtId="166" fontId="43" fillId="0" borderId="20" xfId="49" applyNumberFormat="1" applyFont="1" applyBorder="1" applyAlignment="1" applyProtection="1">
      <alignment horizontal="center" vertical="center" wrapText="1"/>
      <protection locked="0"/>
    </xf>
    <xf numFmtId="166" fontId="39" fillId="0" borderId="17" xfId="49" applyNumberFormat="1" applyFont="1" applyBorder="1" applyAlignment="1" applyProtection="1">
      <alignment horizontal="center" vertical="center" wrapText="1"/>
      <protection locked="0"/>
    </xf>
    <xf numFmtId="3" fontId="43" fillId="0" borderId="34" xfId="49" applyNumberFormat="1" applyFont="1" applyBorder="1" applyAlignment="1" applyProtection="1">
      <alignment horizontal="center" vertical="center" wrapText="1"/>
      <protection locked="0"/>
    </xf>
    <xf numFmtId="0" fontId="39" fillId="0" borderId="10" xfId="49" applyFont="1" applyBorder="1" applyAlignment="1" applyProtection="1">
      <alignment horizontal="left" vertical="center" wrapText="1"/>
      <protection locked="0"/>
    </xf>
    <xf numFmtId="166" fontId="39" fillId="0" borderId="10" xfId="49" applyNumberFormat="1" applyFont="1" applyBorder="1" applyAlignment="1" applyProtection="1">
      <alignment horizontal="center" vertical="center" wrapText="1"/>
      <protection locked="0"/>
    </xf>
    <xf numFmtId="166" fontId="39" fillId="0" borderId="16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left" vertical="center" wrapText="1"/>
      <protection locked="0"/>
    </xf>
    <xf numFmtId="0" fontId="36" fillId="0" borderId="0" xfId="49" applyFont="1" applyBorder="1" applyAlignment="1" applyProtection="1">
      <alignment vertical="center" wrapText="1"/>
      <protection locked="0"/>
    </xf>
    <xf numFmtId="164" fontId="41" fillId="0" borderId="0" xfId="49" applyNumberFormat="1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left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33" fillId="0" borderId="0" xfId="49" applyFont="1" applyBorder="1" applyAlignment="1" applyProtection="1">
      <alignment vertical="center" wrapText="1"/>
      <protection locked="0"/>
    </xf>
    <xf numFmtId="0" fontId="26" fillId="0" borderId="0" xfId="49" applyFont="1" applyAlignment="1" applyProtection="1">
      <alignment horizontal="left" vertical="center"/>
      <protection locked="0"/>
    </xf>
    <xf numFmtId="0" fontId="26" fillId="0" borderId="0" xfId="49" applyFont="1" applyBorder="1" applyAlignment="1" applyProtection="1">
      <alignment vertical="center" wrapText="1"/>
      <protection locked="0"/>
    </xf>
    <xf numFmtId="0" fontId="38" fillId="0" borderId="0" xfId="49" applyFont="1" applyAlignment="1" applyProtection="1">
      <alignment horizontal="left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 applyProtection="1">
      <alignment horizontal="center" vertical="center" wrapText="1"/>
      <protection locked="0"/>
    </xf>
    <xf numFmtId="0" fontId="41" fillId="0" borderId="0" xfId="49" applyFont="1" applyBorder="1" applyAlignment="1" applyProtection="1">
      <alignment horizontal="center" vertical="center" wrapText="1"/>
      <protection locked="0"/>
    </xf>
    <xf numFmtId="1" fontId="38" fillId="0" borderId="0" xfId="49" applyNumberFormat="1" applyFont="1" applyBorder="1" applyAlignment="1" applyProtection="1">
      <alignment horizontal="center" vertical="center" wrapText="1"/>
      <protection locked="0"/>
    </xf>
    <xf numFmtId="164" fontId="38" fillId="0" borderId="0" xfId="49" applyNumberFormat="1" applyFont="1" applyBorder="1" applyAlignment="1" applyProtection="1">
      <alignment horizontal="center" vertical="center" wrapText="1"/>
      <protection locked="0"/>
    </xf>
    <xf numFmtId="0" fontId="30" fillId="0" borderId="10" xfId="45" applyNumberFormat="1" applyFont="1" applyBorder="1" applyAlignment="1" applyProtection="1">
      <alignment horizontal="center" vertical="center" wrapText="1"/>
      <protection hidden="1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20" applyFont="1" applyAlignment="1" applyProtection="1">
      <alignment horizontal="right" vertical="center"/>
      <protection locked="0"/>
    </xf>
    <xf numFmtId="0" fontId="29" fillId="24" borderId="10" xfId="45" applyFont="1" applyFill="1" applyBorder="1" applyAlignment="1" applyProtection="1">
      <alignment vertical="center"/>
    </xf>
    <xf numFmtId="164" fontId="25" fillId="0" borderId="0" xfId="0" applyNumberFormat="1" applyFont="1" applyBorder="1" applyAlignment="1" applyProtection="1">
      <alignment horizontal="center" vertical="center"/>
      <protection locked="0"/>
    </xf>
    <xf numFmtId="0" fontId="37" fillId="0" borderId="10" xfId="45" applyFont="1" applyFill="1" applyBorder="1" applyAlignment="1">
      <alignment horizontal="center" vertical="center" wrapText="1"/>
    </xf>
    <xf numFmtId="166" fontId="41" fillId="0" borderId="10" xfId="55" applyNumberFormat="1" applyFont="1" applyFill="1" applyBorder="1" applyAlignment="1">
      <alignment horizontal="center" vertical="center" wrapText="1"/>
    </xf>
    <xf numFmtId="0" fontId="27" fillId="0" borderId="11" xfId="45" applyFont="1" applyBorder="1" applyAlignment="1">
      <alignment horizontal="center" vertical="center"/>
    </xf>
    <xf numFmtId="0" fontId="39" fillId="0" borderId="0" xfId="57" applyFont="1" applyAlignment="1">
      <alignment horizontal="right" vertical="center"/>
    </xf>
    <xf numFmtId="0" fontId="39" fillId="0" borderId="0" xfId="57" applyFont="1" applyAlignment="1">
      <alignment horizontal="center" vertical="center" wrapText="1"/>
    </xf>
    <xf numFmtId="0" fontId="25" fillId="0" borderId="0" xfId="20" applyFont="1" applyBorder="1" applyAlignment="1" applyProtection="1">
      <alignment horizontal="right" vertical="center" wrapText="1"/>
      <protection hidden="1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 wrapText="1"/>
      <protection locked="0"/>
    </xf>
    <xf numFmtId="166" fontId="25" fillId="0" borderId="10" xfId="20" applyNumberFormat="1" applyFont="1" applyBorder="1" applyAlignment="1" applyProtection="1">
      <alignment horizontal="center" vertical="center" wrapText="1"/>
      <protection locked="0"/>
    </xf>
    <xf numFmtId="0" fontId="25" fillId="0" borderId="0" xfId="45" applyFont="1" applyBorder="1" applyAlignment="1" applyProtection="1">
      <alignment vertical="center" wrapText="1"/>
      <protection hidden="1"/>
    </xf>
    <xf numFmtId="0" fontId="26" fillId="0" borderId="0" xfId="45" applyFont="1" applyBorder="1" applyAlignment="1" applyProtection="1">
      <alignment horizontal="center" vertical="center" wrapText="1"/>
      <protection locked="0"/>
    </xf>
    <xf numFmtId="0" fontId="27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Alignment="1" applyProtection="1">
      <alignment vertical="center" wrapText="1"/>
      <protection hidden="1"/>
    </xf>
    <xf numFmtId="0" fontId="25" fillId="0" borderId="0" xfId="45" applyFont="1" applyAlignment="1" applyProtection="1">
      <alignment horizontal="right" vertical="center" wrapText="1"/>
      <protection hidden="1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4" fontId="30" fillId="0" borderId="0" xfId="45" applyNumberFormat="1" applyFont="1" applyBorder="1" applyAlignment="1" applyProtection="1">
      <alignment horizontal="center" vertical="center" wrapText="1"/>
      <protection hidden="1"/>
    </xf>
    <xf numFmtId="0" fontId="33" fillId="0" borderId="0" xfId="45" applyFont="1" applyBorder="1" applyAlignment="1" applyProtection="1">
      <alignment horizontal="center" vertical="center" wrapText="1"/>
      <protection hidden="1"/>
    </xf>
    <xf numFmtId="0" fontId="25" fillId="0" borderId="0" xfId="45" applyFont="1" applyBorder="1" applyAlignment="1" applyProtection="1">
      <alignment vertical="center" wrapText="1"/>
      <protection locked="0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0" xfId="0" applyFont="1" applyBorder="1" applyAlignment="1" applyProtection="1">
      <alignment horizontal="left" wrapText="1"/>
      <protection locked="0"/>
    </xf>
    <xf numFmtId="0" fontId="26" fillId="0" borderId="0" xfId="45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3" fontId="29" fillId="0" borderId="10" xfId="45" applyNumberFormat="1" applyFont="1" applyBorder="1" applyAlignment="1" applyProtection="1">
      <alignment horizontal="center" vertical="center"/>
    </xf>
    <xf numFmtId="3" fontId="26" fillId="0" borderId="10" xfId="45" applyNumberFormat="1" applyFont="1" applyBorder="1" applyAlignment="1" applyProtection="1">
      <alignment horizontal="center" vertical="center"/>
    </xf>
    <xf numFmtId="3" fontId="25" fillId="0" borderId="10" xfId="45" applyNumberFormat="1" applyFont="1" applyBorder="1" applyAlignment="1" applyProtection="1">
      <alignment horizontal="center" vertical="center"/>
    </xf>
    <xf numFmtId="3" fontId="29" fillId="0" borderId="10" xfId="45" applyNumberFormat="1" applyFont="1" applyBorder="1" applyAlignment="1" applyProtection="1">
      <alignment horizontal="center" vertical="center"/>
      <protection locked="0"/>
    </xf>
    <xf numFmtId="3" fontId="26" fillId="0" borderId="10" xfId="20" applyNumberFormat="1" applyFont="1" applyBorder="1" applyAlignment="1" applyProtection="1">
      <alignment horizontal="center" vertical="center"/>
    </xf>
    <xf numFmtId="3" fontId="29" fillId="0" borderId="10" xfId="20" applyNumberFormat="1" applyFont="1" applyBorder="1" applyAlignment="1" applyProtection="1">
      <alignment horizontal="center" vertical="center"/>
    </xf>
    <xf numFmtId="164" fontId="28" fillId="25" borderId="42" xfId="46" applyNumberFormat="1" applyFont="1" applyFill="1" applyBorder="1" applyAlignment="1">
      <alignment horizontal="center" vertical="center" wrapText="1"/>
    </xf>
    <xf numFmtId="166" fontId="28" fillId="0" borderId="0" xfId="45" applyNumberFormat="1" applyFont="1" applyAlignment="1" applyProtection="1">
      <alignment horizontal="left" vertical="center"/>
      <protection locked="0"/>
    </xf>
    <xf numFmtId="166" fontId="28" fillId="0" borderId="0" xfId="0" applyNumberFormat="1" applyFont="1" applyBorder="1" applyAlignment="1" applyProtection="1">
      <alignment horizontal="center" vertical="center"/>
    </xf>
    <xf numFmtId="166" fontId="28" fillId="0" borderId="0" xfId="0" applyNumberFormat="1" applyFont="1" applyBorder="1" applyAlignment="1" applyProtection="1">
      <alignment horizontal="center" vertical="center"/>
      <protection locked="0"/>
    </xf>
    <xf numFmtId="166" fontId="57" fillId="0" borderId="42" xfId="46" applyNumberFormat="1" applyFont="1" applyBorder="1" applyAlignment="1">
      <alignment horizontal="center" vertical="center" wrapText="1"/>
    </xf>
    <xf numFmtId="166" fontId="30" fillId="0" borderId="0" xfId="45" applyNumberFormat="1" applyFont="1" applyAlignment="1">
      <alignment vertical="center"/>
    </xf>
    <xf numFmtId="0" fontId="24" fillId="0" borderId="0" xfId="0" applyFont="1" applyAlignment="1" applyProtection="1">
      <alignment horizontal="center" vertical="center"/>
      <protection hidden="1"/>
    </xf>
    <xf numFmtId="0" fontId="24" fillId="0" borderId="0" xfId="20" applyFont="1" applyAlignment="1" applyProtection="1">
      <alignment horizontal="center" vertical="center" wrapText="1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9" fillId="0" borderId="33" xfId="0" applyFont="1" applyBorder="1" applyAlignment="1" applyProtection="1">
      <alignment horizontal="left" vertical="center" wrapText="1"/>
      <protection locked="0"/>
    </xf>
    <xf numFmtId="0" fontId="29" fillId="0" borderId="0" xfId="0" applyFont="1" applyBorder="1" applyAlignment="1" applyProtection="1">
      <alignment horizontal="left" vertical="center" wrapText="1"/>
      <protection locked="0"/>
    </xf>
    <xf numFmtId="166" fontId="29" fillId="0" borderId="33" xfId="0" applyNumberFormat="1" applyFont="1" applyBorder="1" applyAlignment="1" applyProtection="1">
      <alignment horizontal="left" vertical="center" wrapText="1"/>
      <protection locked="0"/>
    </xf>
    <xf numFmtId="0" fontId="24" fillId="0" borderId="0" xfId="20" applyFont="1" applyAlignment="1" applyProtection="1">
      <alignment horizontal="center"/>
      <protection hidden="1"/>
    </xf>
    <xf numFmtId="0" fontId="24" fillId="0" borderId="0" xfId="45" applyFont="1" applyAlignment="1" applyProtection="1">
      <alignment horizontal="center" vertical="center"/>
      <protection hidden="1"/>
    </xf>
    <xf numFmtId="0" fontId="33" fillId="0" borderId="11" xfId="45" applyFont="1" applyBorder="1" applyAlignment="1" applyProtection="1">
      <alignment horizontal="center" vertical="center"/>
      <protection hidden="1"/>
    </xf>
    <xf numFmtId="0" fontId="26" fillId="0" borderId="12" xfId="45" applyFont="1" applyBorder="1" applyAlignment="1" applyProtection="1">
      <alignment horizontal="center" vertical="center"/>
      <protection locked="0"/>
    </xf>
    <xf numFmtId="0" fontId="26" fillId="0" borderId="0" xfId="0" applyNumberFormat="1" applyFont="1" applyAlignment="1" applyProtection="1">
      <alignment horizontal="center" vertical="center" wrapText="1"/>
      <protection locked="0"/>
    </xf>
    <xf numFmtId="0" fontId="27" fillId="0" borderId="11" xfId="45" applyFont="1" applyBorder="1" applyAlignment="1" applyProtection="1">
      <alignment horizontal="center" vertical="center"/>
      <protection hidden="1"/>
    </xf>
    <xf numFmtId="0" fontId="26" fillId="0" borderId="12" xfId="45" quotePrefix="1" applyFont="1" applyBorder="1" applyAlignment="1" applyProtection="1">
      <alignment horizontal="center" vertical="center"/>
      <protection locked="0"/>
    </xf>
    <xf numFmtId="0" fontId="37" fillId="0" borderId="0" xfId="45" applyFont="1" applyBorder="1" applyAlignment="1" applyProtection="1">
      <alignment horizontal="center" vertical="center"/>
    </xf>
    <xf numFmtId="0" fontId="26" fillId="0" borderId="18" xfId="45" applyFont="1" applyBorder="1" applyAlignment="1" applyProtection="1">
      <alignment horizontal="center" vertical="center" wrapText="1"/>
    </xf>
    <xf numFmtId="0" fontId="26" fillId="0" borderId="21" xfId="45" applyFont="1" applyBorder="1" applyAlignment="1" applyProtection="1">
      <alignment horizontal="center" vertical="center" wrapText="1"/>
    </xf>
    <xf numFmtId="0" fontId="51" fillId="25" borderId="33" xfId="45" applyFont="1" applyFill="1" applyBorder="1" applyAlignment="1">
      <alignment horizontal="center" vertical="center" wrapText="1"/>
    </xf>
    <xf numFmtId="0" fontId="51" fillId="25" borderId="0" xfId="45" applyFont="1" applyFill="1" applyBorder="1" applyAlignment="1">
      <alignment horizontal="center" vertical="center" wrapText="1"/>
    </xf>
    <xf numFmtId="0" fontId="26" fillId="0" borderId="12" xfId="45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 wrapText="1"/>
      <protection locked="0"/>
    </xf>
    <xf numFmtId="0" fontId="26" fillId="0" borderId="0" xfId="45" applyFont="1" applyAlignment="1" applyProtection="1">
      <alignment horizontal="center" vertical="center" wrapText="1"/>
    </xf>
    <xf numFmtId="0" fontId="30" fillId="0" borderId="0" xfId="45" applyFont="1" applyAlignment="1" applyProtection="1">
      <alignment horizontal="center" wrapText="1"/>
      <protection locked="0"/>
    </xf>
    <xf numFmtId="0" fontId="30" fillId="0" borderId="18" xfId="45" applyFont="1" applyFill="1" applyBorder="1" applyAlignment="1">
      <alignment horizontal="center" vertical="center" wrapText="1"/>
    </xf>
    <xf numFmtId="0" fontId="30" fillId="0" borderId="20" xfId="45" applyFont="1" applyFill="1" applyBorder="1" applyAlignment="1">
      <alignment horizontal="center" vertical="center" wrapText="1"/>
    </xf>
    <xf numFmtId="0" fontId="27" fillId="0" borderId="11" xfId="49" applyFont="1" applyBorder="1" applyAlignment="1">
      <alignment horizontal="center" vertical="center" wrapText="1"/>
    </xf>
    <xf numFmtId="0" fontId="24" fillId="0" borderId="0" xfId="45" applyFont="1" applyAlignment="1">
      <alignment horizontal="center" vertical="center"/>
    </xf>
    <xf numFmtId="0" fontId="26" fillId="0" borderId="0" xfId="45" applyFont="1" applyBorder="1" applyAlignment="1">
      <alignment horizontal="center" vertical="center" wrapText="1"/>
    </xf>
    <xf numFmtId="0" fontId="26" fillId="0" borderId="12" xfId="49" applyFont="1" applyFill="1" applyBorder="1" applyAlignment="1">
      <alignment horizontal="center" vertical="center" wrapText="1"/>
    </xf>
    <xf numFmtId="0" fontId="26" fillId="0" borderId="12" xfId="49" applyFont="1" applyBorder="1" applyAlignment="1">
      <alignment horizontal="center" vertical="center" wrapText="1"/>
    </xf>
    <xf numFmtId="0" fontId="25" fillId="0" borderId="30" xfId="46" applyFont="1" applyBorder="1" applyAlignment="1">
      <alignment horizontal="center" vertical="center" wrapText="1"/>
    </xf>
    <xf numFmtId="0" fontId="25" fillId="0" borderId="16" xfId="46" applyFont="1" applyBorder="1" applyAlignment="1">
      <alignment horizontal="center" vertical="center" wrapText="1"/>
    </xf>
    <xf numFmtId="0" fontId="25" fillId="0" borderId="32" xfId="46" applyFont="1" applyBorder="1" applyAlignment="1">
      <alignment horizontal="center" vertical="center" wrapText="1"/>
    </xf>
    <xf numFmtId="0" fontId="25" fillId="0" borderId="17" xfId="46" applyFont="1" applyBorder="1" applyAlignment="1">
      <alignment horizontal="center" vertical="center" wrapText="1"/>
    </xf>
    <xf numFmtId="0" fontId="28" fillId="0" borderId="38" xfId="45" applyFont="1" applyBorder="1" applyAlignment="1">
      <alignment horizontal="center" vertical="center"/>
    </xf>
    <xf numFmtId="0" fontId="28" fillId="0" borderId="19" xfId="45" applyFont="1" applyBorder="1" applyAlignment="1">
      <alignment horizontal="center" vertical="center"/>
    </xf>
    <xf numFmtId="0" fontId="28" fillId="0" borderId="39" xfId="45" applyFont="1" applyBorder="1" applyAlignment="1">
      <alignment horizontal="center" vertical="center"/>
    </xf>
    <xf numFmtId="0" fontId="31" fillId="0" borderId="35" xfId="46" applyFont="1" applyBorder="1" applyAlignment="1">
      <alignment horizontal="center" vertical="center" wrapText="1"/>
    </xf>
    <xf numFmtId="0" fontId="31" fillId="0" borderId="36" xfId="46" applyFont="1" applyBorder="1" applyAlignment="1">
      <alignment horizontal="center" vertical="center" wrapText="1"/>
    </xf>
    <xf numFmtId="0" fontId="30" fillId="0" borderId="0" xfId="45" applyFont="1" applyFill="1" applyBorder="1" applyAlignment="1">
      <alignment horizontal="center" vertical="center" wrapText="1"/>
    </xf>
    <xf numFmtId="0" fontId="28" fillId="0" borderId="41" xfId="46" applyFont="1" applyBorder="1" applyAlignment="1">
      <alignment horizontal="center" vertical="center" wrapText="1"/>
    </xf>
    <xf numFmtId="0" fontId="28" fillId="0" borderId="42" xfId="46" applyFont="1" applyBorder="1" applyAlignment="1">
      <alignment horizontal="center" vertical="center" wrapText="1"/>
    </xf>
    <xf numFmtId="0" fontId="30" fillId="0" borderId="21" xfId="45" applyFont="1" applyFill="1" applyBorder="1" applyAlignment="1">
      <alignment horizontal="center" vertical="center" wrapText="1"/>
    </xf>
    <xf numFmtId="0" fontId="41" fillId="0" borderId="30" xfId="49" applyFont="1" applyBorder="1" applyAlignment="1">
      <alignment horizontal="center" vertical="center" wrapText="1"/>
    </xf>
    <xf numFmtId="0" fontId="41" fillId="0" borderId="31" xfId="49" applyFont="1" applyBorder="1" applyAlignment="1">
      <alignment horizontal="center" vertical="center" wrapText="1"/>
    </xf>
    <xf numFmtId="0" fontId="41" fillId="0" borderId="32" xfId="49" applyFont="1" applyBorder="1" applyAlignment="1">
      <alignment horizontal="center" vertical="center" wrapText="1"/>
    </xf>
    <xf numFmtId="0" fontId="24" fillId="0" borderId="0" xfId="49" applyFont="1" applyAlignment="1" applyProtection="1">
      <alignment horizontal="center" vertical="center" wrapText="1"/>
      <protection locked="0"/>
    </xf>
    <xf numFmtId="0" fontId="26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Border="1" applyAlignment="1">
      <alignment horizontal="center" vertical="center" wrapText="1"/>
    </xf>
    <xf numFmtId="0" fontId="42" fillId="0" borderId="14" xfId="49" applyFont="1" applyBorder="1" applyAlignment="1">
      <alignment horizontal="center" vertical="center" wrapText="1"/>
    </xf>
    <xf numFmtId="0" fontId="42" fillId="0" borderId="15" xfId="49" applyFont="1" applyBorder="1" applyAlignment="1">
      <alignment horizontal="center" vertical="center" wrapText="1"/>
    </xf>
    <xf numFmtId="0" fontId="42" fillId="0" borderId="27" xfId="49" applyFont="1" applyBorder="1" applyAlignment="1">
      <alignment horizontal="center" vertical="center" wrapText="1"/>
    </xf>
    <xf numFmtId="0" fontId="42" fillId="0" borderId="28" xfId="49" applyFont="1" applyBorder="1" applyAlignment="1">
      <alignment horizontal="center" vertical="center" wrapText="1"/>
    </xf>
    <xf numFmtId="0" fontId="41" fillId="0" borderId="19" xfId="49" applyFont="1" applyBorder="1" applyAlignment="1">
      <alignment horizontal="center" vertical="center" wrapText="1"/>
    </xf>
    <xf numFmtId="0" fontId="39" fillId="0" borderId="0" xfId="57" applyFont="1" applyAlignment="1">
      <alignment horizontal="center" vertical="center" wrapText="1"/>
    </xf>
    <xf numFmtId="0" fontId="36" fillId="0" borderId="12" xfId="49" applyFont="1" applyBorder="1" applyAlignment="1" applyProtection="1">
      <alignment horizontal="center" vertical="center" wrapText="1"/>
      <protection locked="0"/>
    </xf>
    <xf numFmtId="0" fontId="33" fillId="0" borderId="11" xfId="49" applyFont="1" applyBorder="1" applyAlignment="1" applyProtection="1">
      <alignment horizontal="center" vertical="center" wrapText="1"/>
      <protection locked="0"/>
    </xf>
    <xf numFmtId="0" fontId="26" fillId="0" borderId="12" xfId="49" applyFont="1" applyBorder="1" applyAlignment="1" applyProtection="1">
      <alignment horizontal="center" vertical="center" wrapText="1"/>
      <protection locked="0"/>
    </xf>
    <xf numFmtId="0" fontId="26" fillId="0" borderId="0" xfId="45" applyFont="1" applyAlignment="1">
      <alignment horizontal="center" vertical="center"/>
    </xf>
    <xf numFmtId="0" fontId="26" fillId="0" borderId="0" xfId="45" applyFont="1" applyAlignment="1">
      <alignment horizontal="center" vertical="center" wrapText="1"/>
    </xf>
    <xf numFmtId="0" fontId="25" fillId="0" borderId="0" xfId="0" applyFont="1" applyBorder="1" applyAlignment="1" applyProtection="1">
      <alignment horizontal="center" vertical="center"/>
      <protection locked="0"/>
    </xf>
  </cellXfs>
  <cellStyles count="58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1"/>
    <cellStyle name="Normal 2" xfId="19"/>
    <cellStyle name="Normal 2 2" xfId="45"/>
    <cellStyle name="Normal 3" xfId="47"/>
    <cellStyle name="Normal 4" xfId="50"/>
    <cellStyle name="Normal 5" xfId="54"/>
    <cellStyle name="Normal_Sheet1" xfId="20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5"/>
    <cellStyle name="Обычный 3 3" xfId="56"/>
    <cellStyle name="Обычный 3 4" xfId="57"/>
    <cellStyle name="Обычный 6" xfId="52"/>
    <cellStyle name="Обычный 7" xfId="53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tabSelected="1" view="pageBreakPreview" zoomScaleSheetLayoutView="100" workbookViewId="0">
      <selection activeCell="A71" sqref="A71:XFD75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253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1"/>
      <c r="D4" s="231" t="s">
        <v>232</v>
      </c>
      <c r="E4" s="47"/>
    </row>
    <row r="5" spans="1:14" ht="24" customHeight="1">
      <c r="C5" s="231"/>
      <c r="D5" s="231" t="s">
        <v>177</v>
      </c>
      <c r="E5" s="47"/>
    </row>
    <row r="6" spans="1:14" ht="14.25" customHeight="1">
      <c r="C6" s="48"/>
      <c r="D6" s="46"/>
      <c r="E6" s="49"/>
    </row>
    <row r="7" spans="1:14" ht="18.75" customHeight="1">
      <c r="A7" s="522" t="s">
        <v>43</v>
      </c>
      <c r="B7" s="522"/>
      <c r="C7" s="522"/>
      <c r="D7" s="522"/>
      <c r="E7" s="50"/>
    </row>
    <row r="8" spans="1:14" ht="27.75" customHeight="1">
      <c r="A8" s="523" t="s">
        <v>254</v>
      </c>
      <c r="B8" s="523"/>
      <c r="C8" s="523"/>
      <c r="D8" s="523"/>
    </row>
    <row r="9" spans="1:14" ht="18.75" customHeight="1">
      <c r="A9" s="524" t="s">
        <v>229</v>
      </c>
      <c r="B9" s="524"/>
      <c r="C9" s="524"/>
      <c r="D9" s="524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126</v>
      </c>
      <c r="C11" s="58"/>
      <c r="D11" s="410"/>
      <c r="E11" s="55"/>
    </row>
    <row r="12" spans="1:14" ht="18" customHeight="1">
      <c r="A12" s="198">
        <v>1</v>
      </c>
      <c r="B12" s="199" t="s">
        <v>119</v>
      </c>
      <c r="C12" s="61"/>
      <c r="D12" s="411">
        <f>+'Dramakan hosqer'!C15</f>
        <v>41795.4</v>
      </c>
      <c r="E12" s="417" t="s">
        <v>210</v>
      </c>
    </row>
    <row r="13" spans="1:14" ht="33.75" customHeight="1">
      <c r="A13" s="198">
        <v>2</v>
      </c>
      <c r="B13" s="413" t="s">
        <v>195</v>
      </c>
      <c r="C13" s="61"/>
      <c r="D13" s="412">
        <f>+'Dramakan hosqer'!C16</f>
        <v>435.8</v>
      </c>
      <c r="E13" s="55"/>
    </row>
    <row r="14" spans="1:14" s="3" customFormat="1" ht="17.25" customHeight="1">
      <c r="A14" s="198">
        <v>3</v>
      </c>
      <c r="B14" s="199" t="s">
        <v>8</v>
      </c>
      <c r="C14" s="63"/>
      <c r="D14" s="411">
        <f>+'Dramakan hosqer'!C17</f>
        <v>3338</v>
      </c>
      <c r="E14" s="417" t="s">
        <v>203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1">
        <f>+'Dramakan hosqer'!C18</f>
        <v>0</v>
      </c>
      <c r="E15" s="417" t="s">
        <v>204</v>
      </c>
    </row>
    <row r="16" spans="1:14" ht="18" hidden="1" customHeight="1">
      <c r="A16" s="198">
        <v>5</v>
      </c>
      <c r="B16" s="199" t="s">
        <v>65</v>
      </c>
      <c r="C16" s="61"/>
      <c r="D16" s="411">
        <f>+Komunal!M28</f>
        <v>0</v>
      </c>
      <c r="E16" s="55"/>
    </row>
    <row r="17" spans="1:24" ht="18" hidden="1" customHeight="1">
      <c r="A17" s="198">
        <v>6</v>
      </c>
      <c r="B17" s="199" t="s">
        <v>194</v>
      </c>
      <c r="C17" s="61"/>
      <c r="D17" s="411"/>
      <c r="E17" s="55"/>
    </row>
    <row r="18" spans="1:24" ht="18" hidden="1" customHeight="1">
      <c r="A18" s="198">
        <v>7</v>
      </c>
      <c r="B18" s="199" t="s">
        <v>9</v>
      </c>
      <c r="C18" s="61"/>
      <c r="D18" s="309"/>
      <c r="E18" s="55"/>
    </row>
    <row r="19" spans="1:24" ht="18" hidden="1" customHeight="1">
      <c r="A19" s="198">
        <v>8</v>
      </c>
      <c r="B19" s="200" t="s">
        <v>74</v>
      </c>
      <c r="C19" s="61"/>
      <c r="D19" s="309"/>
      <c r="E19" s="55"/>
    </row>
    <row r="20" spans="1:24" ht="18" customHeight="1">
      <c r="A20" s="198">
        <v>4</v>
      </c>
      <c r="B20" s="199" t="s">
        <v>124</v>
      </c>
      <c r="C20" s="61"/>
      <c r="D20" s="311">
        <f>SUM(D21:D22)</f>
        <v>4243.9000000000005</v>
      </c>
      <c r="E20" s="55"/>
    </row>
    <row r="21" spans="1:24" s="3" customFormat="1" ht="17.25" customHeight="1">
      <c r="A21" s="204">
        <v>4.0999999999999996</v>
      </c>
      <c r="B21" s="40" t="s">
        <v>75</v>
      </c>
      <c r="C21" s="63"/>
      <c r="D21" s="518">
        <f>+D66</f>
        <v>4243.9000000000005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0"/>
      <c r="E22" s="74" t="s">
        <v>214</v>
      </c>
      <c r="F22" s="2"/>
      <c r="G22" s="2"/>
      <c r="H22" s="446"/>
      <c r="I22" s="2"/>
      <c r="J22" s="2"/>
      <c r="K22" s="2"/>
      <c r="L22" s="2"/>
      <c r="M22" s="2"/>
      <c r="N22" s="2"/>
    </row>
    <row r="23" spans="1:24" ht="17.25" hidden="1" customHeight="1">
      <c r="A23" s="198">
        <v>10</v>
      </c>
      <c r="B23" s="201" t="s">
        <v>10</v>
      </c>
      <c r="C23" s="61"/>
      <c r="D23" s="309"/>
      <c r="E23" s="55"/>
    </row>
    <row r="24" spans="1:24" s="2" customFormat="1" ht="17.25" hidden="1" customHeight="1">
      <c r="A24" s="202">
        <v>11</v>
      </c>
      <c r="B24" s="80"/>
      <c r="C24" s="487"/>
      <c r="D24" s="309"/>
      <c r="E24" s="27"/>
    </row>
    <row r="25" spans="1:24" s="2" customFormat="1" ht="19.5" hidden="1" customHeight="1">
      <c r="A25" s="198">
        <v>12</v>
      </c>
      <c r="B25" s="203"/>
      <c r="C25" s="487"/>
      <c r="D25" s="309"/>
      <c r="E25" s="506" t="s">
        <v>201</v>
      </c>
    </row>
    <row r="26" spans="1:24" ht="24" customHeight="1">
      <c r="A26" s="56"/>
      <c r="B26" s="65" t="s">
        <v>30</v>
      </c>
      <c r="C26" s="58"/>
      <c r="D26" s="372">
        <f>SUM(D12:D20,D23:D25)</f>
        <v>49813.100000000006</v>
      </c>
      <c r="E26" s="55"/>
    </row>
    <row r="27" spans="1:24" ht="23.25" customHeight="1">
      <c r="A27" s="60"/>
      <c r="B27" s="56"/>
      <c r="C27" s="61"/>
      <c r="D27" s="311"/>
      <c r="E27" s="55"/>
    </row>
    <row r="28" spans="1:24" ht="24.75" customHeight="1">
      <c r="A28" s="56" t="s">
        <v>11</v>
      </c>
      <c r="B28" s="66" t="s">
        <v>127</v>
      </c>
      <c r="C28" s="59"/>
      <c r="D28" s="373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1">
        <f>+Ashkhatavardz!M11-'Dramakan hosqer'!C85</f>
        <v>42360.9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customHeight="1">
      <c r="A30" s="205">
        <v>1.1000000000000001</v>
      </c>
      <c r="B30" s="206" t="s">
        <v>120</v>
      </c>
      <c r="C30" s="63"/>
      <c r="D30" s="518">
        <f>+Ashkhatavardz!C8+Ashkhatavardz!J7</f>
        <v>2872.8</v>
      </c>
      <c r="E30" s="363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customHeight="1">
      <c r="A31" s="205">
        <v>1.2</v>
      </c>
      <c r="B31" s="206" t="s">
        <v>13</v>
      </c>
      <c r="C31" s="63"/>
      <c r="D31" s="518">
        <f>+Ashkhatavardz!C9+Ashkhatavardz!L7</f>
        <v>1200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09">
        <f>+Komunal!F20</f>
        <v>1005.8</v>
      </c>
      <c r="E32" s="444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09">
        <f>+Komunal!J20</f>
        <v>308.8</v>
      </c>
      <c r="E33" s="444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09">
        <f>+Komunal!M20</f>
        <v>15.6</v>
      </c>
      <c r="E34" s="444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09">
        <v>14.3</v>
      </c>
      <c r="E35" s="55"/>
    </row>
    <row r="36" spans="1:24" ht="18" hidden="1" customHeight="1">
      <c r="A36" s="198">
        <v>6</v>
      </c>
      <c r="B36" s="199" t="s">
        <v>18</v>
      </c>
      <c r="C36" s="61"/>
      <c r="D36" s="309"/>
      <c r="E36" s="55"/>
    </row>
    <row r="37" spans="1:24" ht="18" customHeight="1">
      <c r="A37" s="198">
        <v>6</v>
      </c>
      <c r="B37" s="199" t="s">
        <v>19</v>
      </c>
      <c r="C37" s="64"/>
      <c r="D37" s="374">
        <f>SUM(D38:D40)</f>
        <v>180</v>
      </c>
      <c r="E37" s="55"/>
    </row>
    <row r="38" spans="1:24" s="3" customFormat="1" ht="18" customHeight="1">
      <c r="A38" s="204">
        <v>6.1</v>
      </c>
      <c r="B38" s="40" t="s">
        <v>20</v>
      </c>
      <c r="C38" s="63"/>
      <c r="D38" s="519">
        <v>120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4">
        <v>7.2</v>
      </c>
      <c r="B39" s="40" t="s">
        <v>21</v>
      </c>
      <c r="C39" s="63"/>
      <c r="D39" s="519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6.2</v>
      </c>
      <c r="B40" s="40" t="s">
        <v>22</v>
      </c>
      <c r="C40" s="63"/>
      <c r="D40" s="519">
        <v>60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8">
        <v>7</v>
      </c>
      <c r="B41" s="199" t="s">
        <v>23</v>
      </c>
      <c r="C41" s="61"/>
      <c r="D41" s="309">
        <v>12</v>
      </c>
      <c r="E41" s="55"/>
      <c r="K41" s="409"/>
      <c r="L41" s="55"/>
      <c r="M41" s="55"/>
      <c r="N41" s="55"/>
      <c r="O41" s="71"/>
      <c r="P41" s="71"/>
      <c r="Q41" s="71"/>
    </row>
    <row r="42" spans="1:24" ht="18" customHeight="1">
      <c r="A42" s="198">
        <v>8</v>
      </c>
      <c r="B42" s="199" t="s">
        <v>31</v>
      </c>
      <c r="C42" s="61"/>
      <c r="D42" s="309">
        <v>166.8</v>
      </c>
      <c r="E42" s="55"/>
      <c r="K42" s="408"/>
      <c r="L42" s="409"/>
      <c r="M42" s="414"/>
      <c r="N42" s="409"/>
      <c r="O42" s="415"/>
      <c r="P42" s="71"/>
      <c r="Q42" s="71"/>
    </row>
    <row r="43" spans="1:24" ht="18" customHeight="1">
      <c r="A43" s="198">
        <v>9</v>
      </c>
      <c r="B43" s="199" t="s">
        <v>24</v>
      </c>
      <c r="C43" s="61"/>
      <c r="D43" s="309">
        <v>129.6</v>
      </c>
      <c r="E43" s="55"/>
      <c r="K43" s="55"/>
      <c r="L43" s="55"/>
      <c r="M43" s="55"/>
      <c r="N43" s="55"/>
      <c r="O43" s="71"/>
      <c r="P43" s="71"/>
      <c r="Q43" s="71"/>
    </row>
    <row r="44" spans="1:24" ht="18" customHeight="1">
      <c r="A44" s="198">
        <v>10</v>
      </c>
      <c r="B44" s="234" t="s">
        <v>77</v>
      </c>
      <c r="C44" s="61"/>
      <c r="D44" s="309">
        <v>410</v>
      </c>
      <c r="E44" s="55"/>
    </row>
    <row r="45" spans="1:24" ht="18" hidden="1" customHeight="1">
      <c r="A45" s="198">
        <v>12</v>
      </c>
      <c r="B45" s="199" t="s">
        <v>50</v>
      </c>
      <c r="C45" s="61"/>
      <c r="D45" s="309"/>
      <c r="E45" s="55"/>
    </row>
    <row r="46" spans="1:24" ht="18.75" hidden="1" customHeight="1">
      <c r="A46" s="198">
        <v>13</v>
      </c>
      <c r="B46" s="199" t="s">
        <v>121</v>
      </c>
      <c r="C46" s="61"/>
      <c r="D46" s="309"/>
      <c r="E46" s="55"/>
    </row>
    <row r="47" spans="1:24" ht="18" hidden="1" customHeight="1">
      <c r="A47" s="198">
        <v>14</v>
      </c>
      <c r="B47" s="199" t="s">
        <v>122</v>
      </c>
      <c r="C47" s="61"/>
      <c r="D47" s="309"/>
      <c r="E47" s="55"/>
      <c r="F47" s="62"/>
    </row>
    <row r="48" spans="1:24" ht="20.25" hidden="1" customHeight="1">
      <c r="A48" s="198">
        <v>15</v>
      </c>
      <c r="B48" s="199" t="s">
        <v>25</v>
      </c>
      <c r="C48" s="61"/>
      <c r="D48" s="309"/>
      <c r="E48" s="55"/>
      <c r="F48" s="62"/>
    </row>
    <row r="49" spans="1:5" ht="18" customHeight="1">
      <c r="A49" s="198">
        <v>11</v>
      </c>
      <c r="B49" s="199" t="s">
        <v>26</v>
      </c>
      <c r="C49" s="61"/>
      <c r="D49" s="309">
        <v>38</v>
      </c>
      <c r="E49" s="55"/>
    </row>
    <row r="50" spans="1:5" ht="18.75" customHeight="1">
      <c r="A50" s="198">
        <v>12</v>
      </c>
      <c r="B50" s="199" t="s">
        <v>69</v>
      </c>
      <c r="C50" s="61"/>
      <c r="D50" s="309">
        <v>35.299999999999997</v>
      </c>
      <c r="E50" s="55"/>
    </row>
    <row r="51" spans="1:5" ht="18.75" hidden="1" customHeight="1">
      <c r="A51" s="198">
        <v>18</v>
      </c>
      <c r="B51" s="199" t="s">
        <v>56</v>
      </c>
      <c r="C51" s="61"/>
      <c r="D51" s="311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09"/>
      <c r="E52" s="55"/>
    </row>
    <row r="53" spans="1:5" ht="18.75" customHeight="1">
      <c r="A53" s="198">
        <v>13</v>
      </c>
      <c r="B53" s="199" t="s">
        <v>78</v>
      </c>
      <c r="C53" s="61"/>
      <c r="D53" s="309">
        <v>25</v>
      </c>
      <c r="E53" s="55"/>
    </row>
    <row r="54" spans="1:5" ht="18.75" customHeight="1">
      <c r="A54" s="198">
        <v>14</v>
      </c>
      <c r="B54" s="199" t="s">
        <v>79</v>
      </c>
      <c r="C54" s="61"/>
      <c r="D54" s="309">
        <v>95</v>
      </c>
      <c r="E54" s="55"/>
    </row>
    <row r="55" spans="1:5" ht="18.75" hidden="1" customHeight="1">
      <c r="A55" s="198">
        <v>22</v>
      </c>
      <c r="B55" s="199" t="s">
        <v>48</v>
      </c>
      <c r="C55" s="61"/>
      <c r="D55" s="309"/>
      <c r="E55" s="55"/>
    </row>
    <row r="56" spans="1:5" ht="18.75" hidden="1" customHeight="1">
      <c r="A56" s="198">
        <v>23</v>
      </c>
      <c r="B56" s="199" t="s">
        <v>123</v>
      </c>
      <c r="C56" s="61"/>
      <c r="D56" s="309"/>
      <c r="E56" s="55"/>
    </row>
    <row r="57" spans="1:5" ht="18.75" hidden="1" customHeight="1">
      <c r="A57" s="198">
        <v>24</v>
      </c>
      <c r="B57" s="199" t="s">
        <v>49</v>
      </c>
      <c r="C57" s="61"/>
      <c r="D57" s="309"/>
      <c r="E57" s="55"/>
    </row>
    <row r="58" spans="1:5" ht="18.75" hidden="1" customHeight="1">
      <c r="A58" s="198">
        <v>25</v>
      </c>
      <c r="B58" s="199" t="s">
        <v>66</v>
      </c>
      <c r="C58" s="61"/>
      <c r="D58" s="309"/>
      <c r="E58" s="55"/>
    </row>
    <row r="59" spans="1:5" ht="18.75" hidden="1" customHeight="1">
      <c r="A59" s="198">
        <v>26</v>
      </c>
      <c r="B59" s="201" t="s">
        <v>196</v>
      </c>
      <c r="C59" s="61"/>
      <c r="D59" s="309"/>
      <c r="E59" s="55"/>
    </row>
    <row r="60" spans="1:5" ht="18.75" hidden="1" customHeight="1">
      <c r="A60" s="198">
        <v>27</v>
      </c>
      <c r="B60" s="201" t="s">
        <v>197</v>
      </c>
      <c r="C60" s="61"/>
      <c r="D60" s="309"/>
      <c r="E60" s="55"/>
    </row>
    <row r="61" spans="1:5" ht="18.75" hidden="1" customHeight="1">
      <c r="A61" s="198">
        <v>28</v>
      </c>
      <c r="B61" s="199" t="s">
        <v>80</v>
      </c>
      <c r="C61" s="61"/>
      <c r="D61" s="309"/>
      <c r="E61" s="55"/>
    </row>
    <row r="62" spans="1:5" ht="18.75" hidden="1" customHeight="1">
      <c r="A62" s="198">
        <v>29</v>
      </c>
      <c r="B62" s="199" t="s">
        <v>135</v>
      </c>
      <c r="C62" s="61"/>
      <c r="D62" s="309"/>
      <c r="E62" s="55"/>
    </row>
    <row r="63" spans="1:5" s="6" customFormat="1" ht="18.75" hidden="1" customHeight="1">
      <c r="A63" s="198">
        <v>30</v>
      </c>
      <c r="B63" s="203"/>
      <c r="C63" s="62"/>
      <c r="D63" s="309"/>
      <c r="E63" s="55"/>
    </row>
    <row r="64" spans="1:5" s="6" customFormat="1" ht="18.75" hidden="1" customHeight="1">
      <c r="A64" s="198">
        <v>31</v>
      </c>
      <c r="B64" s="203"/>
      <c r="C64" s="62"/>
      <c r="D64" s="309"/>
      <c r="E64" s="506" t="s">
        <v>200</v>
      </c>
    </row>
    <row r="65" spans="1:15" ht="18.75" customHeight="1">
      <c r="A65" s="198">
        <v>15</v>
      </c>
      <c r="B65" s="80" t="s">
        <v>27</v>
      </c>
      <c r="C65" s="61"/>
      <c r="D65" s="309">
        <f>4241.1+493.5</f>
        <v>4734.6000000000004</v>
      </c>
      <c r="E65" s="55"/>
    </row>
    <row r="66" spans="1:15" s="3" customFormat="1" ht="18.75" customHeight="1">
      <c r="A66" s="205">
        <v>15.1</v>
      </c>
      <c r="B66" s="73" t="s">
        <v>81</v>
      </c>
      <c r="C66" s="63"/>
      <c r="D66" s="309">
        <f>4241.1+2.8</f>
        <v>4243.9000000000005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09"/>
      <c r="E67" s="55"/>
    </row>
    <row r="68" spans="1:15" s="18" customFormat="1" ht="20.25" customHeight="1">
      <c r="A68" s="198">
        <v>16</v>
      </c>
      <c r="B68" s="199" t="s">
        <v>70</v>
      </c>
      <c r="C68" s="61"/>
      <c r="D68" s="309">
        <v>281.39999999999998</v>
      </c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2">
        <f>SUM(D29,D32:D37,D41:D65,D67:D68)</f>
        <v>49813.100000000013</v>
      </c>
      <c r="E69" s="369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6" t="s">
        <v>251</v>
      </c>
      <c r="D71" s="228"/>
      <c r="E71" s="55"/>
    </row>
    <row r="72" spans="1:15" ht="12.75" hidden="1" customHeight="1">
      <c r="B72" s="70"/>
      <c r="C72" s="306" t="s">
        <v>97</v>
      </c>
      <c r="D72" s="229"/>
      <c r="E72" s="55"/>
    </row>
    <row r="73" spans="1:15" ht="27" hidden="1" customHeight="1">
      <c r="B73" s="10" t="s">
        <v>6</v>
      </c>
      <c r="C73" s="376" t="s">
        <v>252</v>
      </c>
      <c r="D73" s="228"/>
      <c r="E73" s="55"/>
    </row>
    <row r="74" spans="1:15" ht="13.5" hidden="1" customHeight="1">
      <c r="B74" s="71"/>
      <c r="C74" s="306" t="s">
        <v>97</v>
      </c>
      <c r="D74" s="229"/>
      <c r="E74" s="55"/>
    </row>
    <row r="75" spans="1:15" hidden="1">
      <c r="B75" s="8" t="s">
        <v>181</v>
      </c>
      <c r="C75" s="71"/>
      <c r="D75" s="60"/>
      <c r="E75" s="55"/>
    </row>
    <row r="76" spans="1:15" s="71" customFormat="1" ht="99" customHeight="1">
      <c r="B76" s="507" t="s">
        <v>230</v>
      </c>
      <c r="D76" s="416" t="s">
        <v>250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0"/>
      <c r="C77" s="301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76" orientation="portrait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view="pageBreakPreview" topLeftCell="A49" zoomScaleSheetLayoutView="100" workbookViewId="0">
      <selection activeCell="H94" sqref="H94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hidden="1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485" t="s">
        <v>255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299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299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1" t="s">
        <v>232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1" t="s">
        <v>177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28" t="s">
        <v>43</v>
      </c>
      <c r="B7" s="528"/>
      <c r="C7" s="528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23" t="str">
        <f>+'Ekamut-caxs'!A8:D8</f>
        <v xml:space="preserve">«ԵՐԵՎԱՆԻ Ռ.ԱՆԴՐԵԱՍՅԱՆԻ ԱՆՎԱՆ ԵՐԱԺՇՏԱԿԱՆ ԴՊՐՈՑ» ՀՈԱԿ-ի </v>
      </c>
      <c r="B8" s="523"/>
      <c r="C8" s="523"/>
      <c r="D8" s="132"/>
      <c r="E8" s="4"/>
      <c r="F8" s="361"/>
      <c r="G8" s="361"/>
      <c r="H8" s="49"/>
      <c r="I8" s="6"/>
      <c r="J8" s="6"/>
      <c r="K8" s="6"/>
    </row>
    <row r="9" spans="1:11" s="7" customFormat="1" ht="18.75" customHeight="1">
      <c r="A9" s="524" t="s">
        <v>231</v>
      </c>
      <c r="B9" s="524"/>
      <c r="C9" s="524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7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6">
        <f>+'Dramakani hamematakan'!D6</f>
        <v>762.2</v>
      </c>
      <c r="D13" s="525"/>
      <c r="E13" s="526"/>
      <c r="F13" s="366"/>
      <c r="G13" s="366"/>
      <c r="H13" s="309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6">
        <f>SUM(C15:C26)</f>
        <v>45569.200000000004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5" t="s">
        <v>119</v>
      </c>
      <c r="C15" s="337">
        <f>+'Pastaci finansav.'!C11</f>
        <v>41795.4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customHeight="1">
      <c r="A16" s="79">
        <v>2</v>
      </c>
      <c r="B16" s="413" t="s">
        <v>195</v>
      </c>
      <c r="C16" s="337">
        <f>+'Pastaci finansav.'!D11</f>
        <v>435.8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>
      <c r="A17" s="79">
        <v>3</v>
      </c>
      <c r="B17" s="338" t="s">
        <v>8</v>
      </c>
      <c r="C17" s="337">
        <f>+'Pastaci finansav.'!E11</f>
        <v>3338</v>
      </c>
      <c r="D17" s="9" t="s">
        <v>202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39" t="s">
        <v>55</v>
      </c>
      <c r="C18" s="336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0" t="s">
        <v>65</v>
      </c>
      <c r="C19" s="336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194</v>
      </c>
      <c r="C20" s="337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5" t="s">
        <v>9</v>
      </c>
      <c r="C21" s="337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5" t="s">
        <v>74</v>
      </c>
      <c r="C22" s="337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5" t="s">
        <v>35</v>
      </c>
      <c r="C23" s="336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hidden="1" customHeight="1">
      <c r="A24" s="79">
        <v>10</v>
      </c>
      <c r="B24" s="335" t="s">
        <v>10</v>
      </c>
      <c r="C24" s="337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1"/>
      <c r="C25" s="336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1"/>
      <c r="C26" s="336">
        <f>+'Ekamut-caxs'!D25</f>
        <v>0</v>
      </c>
      <c r="D26" s="130" t="s">
        <v>201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6">
        <f>C28+C71+C84</f>
        <v>45429.000000000015</v>
      </c>
      <c r="D27" s="375">
        <f>+C13-C69</f>
        <v>461.60000000000014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6">
        <f>SUM(C29,C32:C37,C41:C65,C69:C70)</f>
        <v>45097.700000000012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2" t="s">
        <v>12</v>
      </c>
      <c r="C29" s="337">
        <f>+'Ekamut-caxs'!D29</f>
        <v>42360.9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customHeight="1">
      <c r="A30" s="28">
        <v>1.1000000000000001</v>
      </c>
      <c r="B30" s="33" t="s">
        <v>120</v>
      </c>
      <c r="C30" s="350">
        <f>+'Ekamut-caxs'!D30</f>
        <v>2872.8</v>
      </c>
      <c r="D30" s="364"/>
      <c r="E30" s="127"/>
      <c r="F30" s="127"/>
      <c r="G30" s="127"/>
      <c r="H30" s="127"/>
      <c r="I30" s="106"/>
      <c r="J30" s="106"/>
      <c r="K30" s="106"/>
    </row>
    <row r="31" spans="1:11" s="107" customFormat="1" ht="18" customHeight="1">
      <c r="A31" s="28">
        <v>1.2</v>
      </c>
      <c r="B31" s="33" t="s">
        <v>13</v>
      </c>
      <c r="C31" s="350">
        <f>+'Ekamut-caxs'!D31</f>
        <v>1200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38" t="s">
        <v>15</v>
      </c>
      <c r="C32" s="337">
        <f>+'Ekamut-caxs'!D32</f>
        <v>1005.8</v>
      </c>
      <c r="D32" s="445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38" t="s">
        <v>14</v>
      </c>
      <c r="C33" s="337">
        <f>+'Ekamut-caxs'!D33</f>
        <v>308.8</v>
      </c>
      <c r="D33" s="445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38" t="s">
        <v>16</v>
      </c>
      <c r="C34" s="337">
        <f>+'Ekamut-caxs'!D34</f>
        <v>15.6</v>
      </c>
      <c r="D34" s="445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38" t="s">
        <v>17</v>
      </c>
      <c r="C35" s="337">
        <f>+'Ekamut-caxs'!D35</f>
        <v>14.3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customHeight="1">
      <c r="A36" s="79">
        <v>6</v>
      </c>
      <c r="B36" s="338" t="s">
        <v>18</v>
      </c>
      <c r="C36" s="337">
        <f>+'Ekamut-caxs'!D36</f>
        <v>0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7</v>
      </c>
      <c r="B37" s="338" t="s">
        <v>19</v>
      </c>
      <c r="C37" s="337">
        <f>SUM(C38:C40)</f>
        <v>180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7.1</v>
      </c>
      <c r="B38" s="33" t="s">
        <v>20</v>
      </c>
      <c r="C38" s="337">
        <f>+'Ekamut-caxs'!D38</f>
        <v>120</v>
      </c>
    </row>
    <row r="39" spans="1:11" ht="18" hidden="1" customHeight="1">
      <c r="A39" s="28">
        <v>7.2</v>
      </c>
      <c r="B39" s="33" t="s">
        <v>21</v>
      </c>
      <c r="C39" s="337">
        <f>+'Ekamut-caxs'!D39</f>
        <v>0</v>
      </c>
    </row>
    <row r="40" spans="1:11" ht="18" customHeight="1">
      <c r="A40" s="28">
        <v>7.3</v>
      </c>
      <c r="B40" s="33" t="s">
        <v>22</v>
      </c>
      <c r="C40" s="337">
        <f>+'Ekamut-caxs'!D40</f>
        <v>60</v>
      </c>
    </row>
    <row r="41" spans="1:11" s="120" customFormat="1" ht="18" customHeight="1">
      <c r="A41" s="79">
        <v>8</v>
      </c>
      <c r="B41" s="338" t="s">
        <v>23</v>
      </c>
      <c r="C41" s="337">
        <f>+'Ekamut-caxs'!D41</f>
        <v>12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9</v>
      </c>
      <c r="B42" s="338" t="s">
        <v>31</v>
      </c>
      <c r="C42" s="336">
        <f>+'Ekamut-caxs'!D42</f>
        <v>166.8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10</v>
      </c>
      <c r="B43" s="338" t="s">
        <v>24</v>
      </c>
      <c r="C43" s="336">
        <f>+'Ekamut-caxs'!D43</f>
        <v>129.6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customHeight="1">
      <c r="A44" s="79">
        <v>11</v>
      </c>
      <c r="B44" s="343" t="s">
        <v>77</v>
      </c>
      <c r="C44" s="336">
        <f>+'Ekamut-caxs'!D44</f>
        <v>410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38" t="s">
        <v>50</v>
      </c>
      <c r="C45" s="337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38" t="s">
        <v>121</v>
      </c>
      <c r="C46" s="337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38" t="s">
        <v>122</v>
      </c>
      <c r="C47" s="337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38" t="s">
        <v>25</v>
      </c>
      <c r="C48" s="337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12</v>
      </c>
      <c r="B49" s="338" t="s">
        <v>26</v>
      </c>
      <c r="C49" s="337">
        <f>+'Ekamut-caxs'!D49</f>
        <v>38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customHeight="1">
      <c r="A50" s="79">
        <v>13</v>
      </c>
      <c r="B50" s="338" t="s">
        <v>69</v>
      </c>
      <c r="C50" s="337">
        <f>+'Ekamut-caxs'!D50</f>
        <v>35.299999999999997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38" t="s">
        <v>56</v>
      </c>
      <c r="C51" s="337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38" t="s">
        <v>47</v>
      </c>
      <c r="C52" s="337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customHeight="1">
      <c r="A53" s="79">
        <v>14</v>
      </c>
      <c r="B53" s="338" t="s">
        <v>78</v>
      </c>
      <c r="C53" s="337">
        <f>+'Ekamut-caxs'!D53</f>
        <v>25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15</v>
      </c>
      <c r="B54" s="338" t="s">
        <v>79</v>
      </c>
      <c r="C54" s="337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hidden="1" customHeight="1">
      <c r="A55" s="79">
        <v>22</v>
      </c>
      <c r="B55" s="338" t="s">
        <v>48</v>
      </c>
      <c r="C55" s="337">
        <f>+'Ekamut-caxs'!D55</f>
        <v>0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38" t="s">
        <v>123</v>
      </c>
      <c r="C56" s="337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38" t="s">
        <v>49</v>
      </c>
      <c r="C57" s="337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38" t="s">
        <v>66</v>
      </c>
      <c r="C58" s="337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486" t="s">
        <v>196</v>
      </c>
      <c r="C59" s="337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6" t="s">
        <v>197</v>
      </c>
      <c r="C60" s="337">
        <f>+'Ekamut-caxs'!D60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38" t="s">
        <v>80</v>
      </c>
      <c r="C61" s="337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38" t="s">
        <v>135</v>
      </c>
      <c r="C62" s="337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hidden="1" customHeight="1">
      <c r="A63" s="79">
        <v>30</v>
      </c>
      <c r="B63" s="358"/>
      <c r="C63" s="336">
        <f>+'Ekamut-caxs'!D63</f>
        <v>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58"/>
      <c r="C64" s="336">
        <f>+'Ekamut-caxs'!D64</f>
        <v>0</v>
      </c>
      <c r="D64" s="130" t="s">
        <v>200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59" t="s">
        <v>37</v>
      </c>
      <c r="C65" s="337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6"/>
    </row>
    <row r="67" spans="1:11" ht="19.5" hidden="1" customHeight="1">
      <c r="A67" s="15">
        <v>32.200000000000003</v>
      </c>
      <c r="B67" s="123" t="s">
        <v>51</v>
      </c>
      <c r="C67" s="316"/>
    </row>
    <row r="68" spans="1:11" ht="19.5" hidden="1" customHeight="1">
      <c r="A68" s="15">
        <v>32.299999999999997</v>
      </c>
      <c r="B68" s="123" t="s">
        <v>87</v>
      </c>
      <c r="C68" s="316">
        <f>+'Ekamut-caxs'!D67</f>
        <v>0</v>
      </c>
    </row>
    <row r="69" spans="1:11" s="120" customFormat="1" ht="17.25" customHeight="1">
      <c r="A69" s="91">
        <v>16</v>
      </c>
      <c r="B69" s="344" t="s">
        <v>39</v>
      </c>
      <c r="C69" s="337">
        <f>+'Deb. ev kreditor'!D59-'Deb. ev kreditor'!D54</f>
        <v>300.59999999999991</v>
      </c>
      <c r="D69" s="137"/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5" t="s">
        <v>88</v>
      </c>
      <c r="C70" s="336"/>
      <c r="D70" s="137" t="s">
        <v>222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customHeight="1">
      <c r="A71" s="45" t="s">
        <v>59</v>
      </c>
      <c r="B71" s="105" t="s">
        <v>62</v>
      </c>
      <c r="C71" s="346">
        <f>C72+C80</f>
        <v>331.3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customHeight="1">
      <c r="A72" s="91">
        <v>1</v>
      </c>
      <c r="B72" s="347" t="s">
        <v>92</v>
      </c>
      <c r="C72" s="337">
        <f>SUM(C73:C79)</f>
        <v>331.3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48" t="s">
        <v>89</v>
      </c>
      <c r="C73" s="336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customHeight="1">
      <c r="A74" s="91">
        <v>1.1000000000000001</v>
      </c>
      <c r="B74" s="348" t="s">
        <v>90</v>
      </c>
      <c r="C74" s="336">
        <v>331.3</v>
      </c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48" t="s">
        <v>91</v>
      </c>
      <c r="C75" s="336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48" t="s">
        <v>198</v>
      </c>
      <c r="C76" s="336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48" t="s">
        <v>67</v>
      </c>
      <c r="C77" s="336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49" t="s">
        <v>68</v>
      </c>
      <c r="C78" s="336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49"/>
      <c r="C79" s="336"/>
      <c r="D79" s="508" t="s">
        <v>199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7" t="s">
        <v>93</v>
      </c>
      <c r="C80" s="337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7" t="s">
        <v>64</v>
      </c>
      <c r="C81" s="336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0" t="s">
        <v>63</v>
      </c>
      <c r="C82" s="336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7" t="s">
        <v>52</v>
      </c>
      <c r="C83" s="336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hidden="1" customHeight="1">
      <c r="A84" s="45" t="s">
        <v>60</v>
      </c>
      <c r="B84" s="14" t="s">
        <v>132</v>
      </c>
      <c r="C84" s="346">
        <f>SUM(C85:C86)</f>
        <v>0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hidden="1" customHeight="1">
      <c r="A85" s="91">
        <v>1</v>
      </c>
      <c r="B85" s="342" t="s">
        <v>224</v>
      </c>
      <c r="C85" s="336"/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2"/>
      <c r="C86" s="336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6">
        <f>C13+C14-C27</f>
        <v>902.3999999999869</v>
      </c>
      <c r="D87" s="527">
        <f>+C87-281</f>
        <v>621.3999999999869</v>
      </c>
      <c r="E87" s="526"/>
      <c r="F87" s="366"/>
      <c r="G87" s="366"/>
      <c r="H87" s="309"/>
      <c r="I87" s="121"/>
      <c r="J87" s="121"/>
      <c r="K87" s="121"/>
    </row>
    <row r="88" spans="1:11" s="102" customFormat="1" ht="34.200000000000003" customHeight="1">
      <c r="A88" s="108"/>
      <c r="B88" s="109"/>
      <c r="D88" s="380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6" t="str">
        <f>+'Ekamut-caxs'!C71</f>
        <v>Ա.ՀԱԿՈԲՅԱՆ</v>
      </c>
      <c r="D89" s="228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7" t="s">
        <v>97</v>
      </c>
      <c r="D90" s="229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78" t="str">
        <f>+'Ekamut-caxs'!C73</f>
        <v>Ս.ՄԿՐՏՉՅԱՆ</v>
      </c>
      <c r="D91" s="301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77" t="s">
        <v>97</v>
      </c>
      <c r="D92" s="229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171</v>
      </c>
      <c r="C93" s="103"/>
      <c r="D93" s="381"/>
      <c r="E93" s="112"/>
      <c r="F93" s="112"/>
      <c r="G93" s="112"/>
      <c r="H93" s="112"/>
      <c r="I93" s="2"/>
      <c r="J93" s="2"/>
      <c r="K93" s="2"/>
    </row>
    <row r="94" spans="1:11" s="319" customFormat="1" ht="110.4" customHeight="1">
      <c r="B94" s="507" t="str">
        <f>+'Ekamut-caxs'!B76</f>
        <v>ԵՐԵՎԱՆԻ ՔԱՂԱՔԱՊԵՏ՝</v>
      </c>
      <c r="C94" s="301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0"/>
      <c r="E95" s="112"/>
      <c r="F95" s="112"/>
      <c r="G95" s="112"/>
      <c r="H95" s="112"/>
    </row>
    <row r="96" spans="1:11" s="103" customFormat="1">
      <c r="D96" s="230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6" zoomScaleSheetLayoutView="100" workbookViewId="0">
      <selection activeCell="F34" activeCellId="1" sqref="C7:C9 F34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00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29" t="s">
        <v>57</v>
      </c>
      <c r="B1" s="529"/>
      <c r="C1" s="529"/>
      <c r="D1" s="529"/>
      <c r="E1" s="529"/>
      <c r="F1" s="529"/>
    </row>
    <row r="2" spans="1:18" s="23" customFormat="1" ht="25.5" customHeight="1">
      <c r="A2" s="523" t="str">
        <f>+'Ekamut-caxs'!A8:D8</f>
        <v xml:space="preserve">«ԵՐԵՎԱՆԻ Ռ.ԱՆԴՐԵԱՍՅԱՆԻ ԱՆՎԱՆ ԵՐԱԺՇՏԱԿԱՆ ԴՊՐՈՑ» ՀՈԱԿ-ի </v>
      </c>
      <c r="B2" s="523"/>
      <c r="C2" s="523"/>
      <c r="D2" s="523"/>
      <c r="E2" s="523"/>
      <c r="F2" s="523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32" t="s">
        <v>233</v>
      </c>
      <c r="B3" s="532"/>
      <c r="C3" s="532"/>
      <c r="D3" s="532"/>
      <c r="E3" s="532"/>
      <c r="F3" s="532"/>
      <c r="G3" s="24"/>
      <c r="H3" s="24"/>
      <c r="I3" s="24"/>
    </row>
    <row r="4" spans="1:18" ht="20.25" customHeight="1">
      <c r="F4" s="501" t="s">
        <v>0</v>
      </c>
    </row>
    <row r="5" spans="1:18" ht="75" customHeight="1">
      <c r="A5" s="84" t="s">
        <v>3</v>
      </c>
      <c r="B5" s="85" t="s">
        <v>33</v>
      </c>
      <c r="C5" s="302" t="s">
        <v>179</v>
      </c>
      <c r="D5" s="302" t="s">
        <v>180</v>
      </c>
      <c r="E5" s="86" t="s">
        <v>53</v>
      </c>
      <c r="F5" s="483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126</v>
      </c>
      <c r="C6" s="370">
        <f>SUM(C7:C15,C18:C20)</f>
        <v>49572.3</v>
      </c>
      <c r="D6" s="370">
        <f>SUM(D7:D15,D18:D20)</f>
        <v>49813.100000000006</v>
      </c>
      <c r="E6" s="511">
        <f t="shared" ref="E6:E62" si="0">D6-C6</f>
        <v>240.80000000000291</v>
      </c>
      <c r="F6" s="502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38" t="s">
        <v>119</v>
      </c>
      <c r="C7" s="351">
        <v>41795.4</v>
      </c>
      <c r="D7" s="352">
        <f>+'Ekamut-caxs'!D12</f>
        <v>41795.4</v>
      </c>
      <c r="E7" s="510">
        <f t="shared" si="0"/>
        <v>0</v>
      </c>
      <c r="F7" s="353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3" t="s">
        <v>195</v>
      </c>
      <c r="C8" s="351">
        <v>435.8</v>
      </c>
      <c r="D8" s="352">
        <f>+'Ekamut-caxs'!D13</f>
        <v>435.8</v>
      </c>
      <c r="E8" s="510">
        <f t="shared" ref="E8" si="1">D8-C8</f>
        <v>0</v>
      </c>
      <c r="F8" s="353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38" t="s">
        <v>8</v>
      </c>
      <c r="C9" s="351">
        <v>3100</v>
      </c>
      <c r="D9" s="352">
        <f>+'Ekamut-caxs'!D14</f>
        <v>3338</v>
      </c>
      <c r="E9" s="510">
        <f>D9-C9</f>
        <v>238</v>
      </c>
      <c r="F9" s="353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hidden="1" customHeight="1">
      <c r="A10" s="79">
        <v>4</v>
      </c>
      <c r="B10" s="338" t="s">
        <v>55</v>
      </c>
      <c r="C10" s="353"/>
      <c r="D10" s="352">
        <f>+'Ekamut-caxs'!D15</f>
        <v>0</v>
      </c>
      <c r="E10" s="510">
        <f t="shared" si="0"/>
        <v>0</v>
      </c>
      <c r="F10" s="353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hidden="1" customHeight="1">
      <c r="A11" s="79">
        <v>5</v>
      </c>
      <c r="B11" s="338" t="s">
        <v>65</v>
      </c>
      <c r="C11" s="353"/>
      <c r="D11" s="352">
        <f>+'Ekamut-caxs'!D16</f>
        <v>0</v>
      </c>
      <c r="E11" s="510">
        <f t="shared" si="0"/>
        <v>0</v>
      </c>
      <c r="F11" s="353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hidden="1" customHeight="1">
      <c r="A12" s="79">
        <v>6</v>
      </c>
      <c r="B12" s="199" t="s">
        <v>194</v>
      </c>
      <c r="C12" s="353"/>
      <c r="D12" s="352">
        <f>+'Ekamut-caxs'!D17</f>
        <v>0</v>
      </c>
      <c r="E12" s="510">
        <f t="shared" si="0"/>
        <v>0</v>
      </c>
      <c r="F12" s="353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hidden="1" customHeight="1">
      <c r="A13" s="79">
        <v>7</v>
      </c>
      <c r="B13" s="338" t="s">
        <v>9</v>
      </c>
      <c r="C13" s="353"/>
      <c r="D13" s="352">
        <f>+'Ekamut-caxs'!D18</f>
        <v>0</v>
      </c>
      <c r="E13" s="510">
        <f t="shared" si="0"/>
        <v>0</v>
      </c>
      <c r="F13" s="353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hidden="1" customHeight="1">
      <c r="A14" s="79">
        <v>8</v>
      </c>
      <c r="B14" s="335" t="s">
        <v>74</v>
      </c>
      <c r="C14" s="353"/>
      <c r="D14" s="352">
        <f>+'Ekamut-caxs'!D19</f>
        <v>0</v>
      </c>
      <c r="E14" s="510">
        <f t="shared" si="0"/>
        <v>0</v>
      </c>
      <c r="F14" s="353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9</v>
      </c>
      <c r="B15" s="354" t="s">
        <v>124</v>
      </c>
      <c r="C15" s="355">
        <f>SUM(C16:C17)</f>
        <v>4241.1000000000004</v>
      </c>
      <c r="D15" s="355">
        <f>SUM(D16:D17)</f>
        <v>4243.9000000000005</v>
      </c>
      <c r="E15" s="510">
        <f t="shared" si="0"/>
        <v>2.8000000000001819</v>
      </c>
      <c r="F15" s="353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9.1</v>
      </c>
      <c r="B16" s="33" t="s">
        <v>75</v>
      </c>
      <c r="C16" s="312">
        <v>4241.1000000000004</v>
      </c>
      <c r="D16" s="313">
        <f>+'Ekamut-caxs'!D21</f>
        <v>4243.9000000000005</v>
      </c>
      <c r="E16" s="512">
        <f t="shared" si="0"/>
        <v>2.8000000000001819</v>
      </c>
      <c r="F16" s="312"/>
      <c r="G16" s="27"/>
    </row>
    <row r="17" spans="1:18" ht="18.75" hidden="1" customHeight="1">
      <c r="A17" s="28">
        <v>9.1999999999999993</v>
      </c>
      <c r="B17" s="33" t="s">
        <v>76</v>
      </c>
      <c r="C17" s="312"/>
      <c r="D17" s="313">
        <f>+'Ekamut-caxs'!D22</f>
        <v>0</v>
      </c>
      <c r="E17" s="512">
        <f t="shared" si="0"/>
        <v>0</v>
      </c>
      <c r="F17" s="312"/>
      <c r="G17" s="27"/>
    </row>
    <row r="18" spans="1:18" s="76" customFormat="1" ht="18.75" customHeight="1">
      <c r="A18" s="79">
        <v>10</v>
      </c>
      <c r="B18" s="356" t="s">
        <v>10</v>
      </c>
      <c r="C18" s="353"/>
      <c r="D18" s="352">
        <f>+'Ekamut-caxs'!D23</f>
        <v>0</v>
      </c>
      <c r="E18" s="510">
        <f t="shared" si="0"/>
        <v>0</v>
      </c>
      <c r="F18" s="353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hidden="1" customHeight="1">
      <c r="A19" s="81">
        <v>11</v>
      </c>
      <c r="B19" s="341"/>
      <c r="C19" s="353"/>
      <c r="D19" s="351">
        <f>+'Ekamut-caxs'!D24</f>
        <v>0</v>
      </c>
      <c r="E19" s="513">
        <f>D19-C19</f>
        <v>0</v>
      </c>
      <c r="F19" s="353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hidden="1" customHeight="1">
      <c r="A20" s="79">
        <v>12</v>
      </c>
      <c r="B20" s="341"/>
      <c r="C20" s="353"/>
      <c r="D20" s="351">
        <f>+'Ekamut-caxs'!D25</f>
        <v>0</v>
      </c>
      <c r="E20" s="513">
        <f>D20-C20</f>
        <v>0</v>
      </c>
      <c r="F20" s="353"/>
      <c r="G20" s="74" t="s">
        <v>201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127</v>
      </c>
      <c r="C21" s="371">
        <f>SUM(C22,C25:C30,C34:C58,C60:C61)</f>
        <v>49572.3</v>
      </c>
      <c r="D21" s="371">
        <f>SUM(D22,D25:D30,D34:D58,D60:D61)</f>
        <v>49813.100000000013</v>
      </c>
      <c r="E21" s="511">
        <f t="shared" si="0"/>
        <v>240.80000000001019</v>
      </c>
      <c r="F21" s="502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2" t="s">
        <v>12</v>
      </c>
      <c r="C22" s="353">
        <v>39533.300000000003</v>
      </c>
      <c r="D22" s="355">
        <f>+'Ekamut-caxs'!D29</f>
        <v>42360.9</v>
      </c>
      <c r="E22" s="510">
        <f t="shared" si="0"/>
        <v>2827.5999999999985</v>
      </c>
      <c r="F22" s="353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2">
        <v>2890.6</v>
      </c>
      <c r="D23" s="357">
        <f>+'Ekamut-caxs'!D30</f>
        <v>2872.8</v>
      </c>
      <c r="E23" s="313">
        <f>D23-C23</f>
        <v>-17.799999999999727</v>
      </c>
      <c r="F23" s="312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2"/>
      <c r="D24" s="357">
        <f>+'Ekamut-caxs'!D31</f>
        <v>1200</v>
      </c>
      <c r="E24" s="313">
        <f>D24-C24</f>
        <v>1200</v>
      </c>
      <c r="F24" s="312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38" t="s">
        <v>15</v>
      </c>
      <c r="C25" s="353">
        <v>911.3</v>
      </c>
      <c r="D25" s="355">
        <f>+'Ekamut-caxs'!D32</f>
        <v>1005.8</v>
      </c>
      <c r="E25" s="352">
        <f t="shared" si="0"/>
        <v>94.5</v>
      </c>
      <c r="F25" s="353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38" t="s">
        <v>14</v>
      </c>
      <c r="C26" s="353">
        <v>319.2</v>
      </c>
      <c r="D26" s="355">
        <f>+'Ekamut-caxs'!D33</f>
        <v>308.8</v>
      </c>
      <c r="E26" s="352">
        <f t="shared" si="0"/>
        <v>-10.399999999999977</v>
      </c>
      <c r="F26" s="353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38" t="s">
        <v>16</v>
      </c>
      <c r="C27" s="353">
        <v>111.3</v>
      </c>
      <c r="D27" s="355">
        <f>+'Ekamut-caxs'!D34</f>
        <v>15.6</v>
      </c>
      <c r="E27" s="352">
        <f t="shared" si="0"/>
        <v>-95.7</v>
      </c>
      <c r="F27" s="353"/>
      <c r="G27" s="233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38" t="s">
        <v>17</v>
      </c>
      <c r="C28" s="353">
        <v>28.6</v>
      </c>
      <c r="D28" s="355">
        <f>+'Ekamut-caxs'!D35</f>
        <v>14.3</v>
      </c>
      <c r="E28" s="352">
        <f t="shared" si="0"/>
        <v>-14.3</v>
      </c>
      <c r="F28" s="353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hidden="1" customHeight="1">
      <c r="A29" s="79">
        <v>6</v>
      </c>
      <c r="B29" s="338" t="s">
        <v>18</v>
      </c>
      <c r="C29" s="353"/>
      <c r="D29" s="355">
        <f>+'Ekamut-caxs'!D36</f>
        <v>0</v>
      </c>
      <c r="E29" s="352">
        <f t="shared" si="0"/>
        <v>0</v>
      </c>
      <c r="F29" s="353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38" t="s">
        <v>19</v>
      </c>
      <c r="C30" s="355">
        <f>SUM(C31:C33)</f>
        <v>180</v>
      </c>
      <c r="D30" s="355">
        <f>SUM(D31:D33)</f>
        <v>180</v>
      </c>
      <c r="E30" s="352">
        <f t="shared" si="0"/>
        <v>0</v>
      </c>
      <c r="F30" s="353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2">
        <v>120</v>
      </c>
      <c r="D31" s="357">
        <f>+'Ekamut-caxs'!D38</f>
        <v>120</v>
      </c>
      <c r="E31" s="313">
        <f t="shared" si="0"/>
        <v>0</v>
      </c>
      <c r="F31" s="312"/>
      <c r="G31" s="27"/>
    </row>
    <row r="32" spans="1:18" ht="21" customHeight="1">
      <c r="A32" s="28">
        <v>7.2</v>
      </c>
      <c r="B32" s="33" t="s">
        <v>21</v>
      </c>
      <c r="C32" s="312"/>
      <c r="D32" s="357">
        <f>+'Ekamut-caxs'!D39</f>
        <v>0</v>
      </c>
      <c r="E32" s="313">
        <f t="shared" si="0"/>
        <v>0</v>
      </c>
      <c r="F32" s="312"/>
      <c r="G32" s="27"/>
    </row>
    <row r="33" spans="1:18" ht="21" customHeight="1">
      <c r="A33" s="28">
        <v>7.3</v>
      </c>
      <c r="B33" s="33" t="s">
        <v>22</v>
      </c>
      <c r="C33" s="312">
        <v>60</v>
      </c>
      <c r="D33" s="357">
        <f>+'Ekamut-caxs'!D40</f>
        <v>60</v>
      </c>
      <c r="E33" s="313">
        <f t="shared" si="0"/>
        <v>0</v>
      </c>
      <c r="F33" s="312"/>
      <c r="G33" s="27"/>
    </row>
    <row r="34" spans="1:18" s="76" customFormat="1" ht="21" customHeight="1">
      <c r="A34" s="79">
        <v>8</v>
      </c>
      <c r="B34" s="338" t="s">
        <v>23</v>
      </c>
      <c r="C34" s="353">
        <v>12</v>
      </c>
      <c r="D34" s="355">
        <f>+'Ekamut-caxs'!D41</f>
        <v>12</v>
      </c>
      <c r="E34" s="352">
        <f t="shared" si="0"/>
        <v>0</v>
      </c>
      <c r="F34" s="353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38" t="s">
        <v>31</v>
      </c>
      <c r="C35" s="353">
        <v>150</v>
      </c>
      <c r="D35" s="355">
        <f>+'Ekamut-caxs'!D42</f>
        <v>166.8</v>
      </c>
      <c r="E35" s="352">
        <f t="shared" si="0"/>
        <v>16.800000000000011</v>
      </c>
      <c r="F35" s="353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38" t="s">
        <v>24</v>
      </c>
      <c r="C36" s="353">
        <v>150</v>
      </c>
      <c r="D36" s="355">
        <f>+'Ekamut-caxs'!D43</f>
        <v>129.6</v>
      </c>
      <c r="E36" s="352">
        <f t="shared" si="0"/>
        <v>-20.400000000000006</v>
      </c>
      <c r="F36" s="353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11</v>
      </c>
      <c r="B37" s="343" t="s">
        <v>77</v>
      </c>
      <c r="C37" s="353">
        <v>1200</v>
      </c>
      <c r="D37" s="355">
        <f>+'Ekamut-caxs'!D44</f>
        <v>410</v>
      </c>
      <c r="E37" s="510">
        <f t="shared" si="0"/>
        <v>-790</v>
      </c>
      <c r="F37" s="353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38" t="s">
        <v>50</v>
      </c>
      <c r="C38" s="353"/>
      <c r="D38" s="355">
        <f>+'Ekamut-caxs'!D45</f>
        <v>0</v>
      </c>
      <c r="E38" s="352">
        <f t="shared" si="0"/>
        <v>0</v>
      </c>
      <c r="F38" s="353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38" t="s">
        <v>121</v>
      </c>
      <c r="C39" s="353"/>
      <c r="D39" s="355">
        <f>+'Ekamut-caxs'!D46</f>
        <v>0</v>
      </c>
      <c r="E39" s="352">
        <f>D39-C39</f>
        <v>0</v>
      </c>
      <c r="F39" s="353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38" t="s">
        <v>122</v>
      </c>
      <c r="C40" s="353"/>
      <c r="D40" s="355">
        <f>+'Ekamut-caxs'!D47</f>
        <v>0</v>
      </c>
      <c r="E40" s="352">
        <f t="shared" si="0"/>
        <v>0</v>
      </c>
      <c r="F40" s="353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38" t="s">
        <v>25</v>
      </c>
      <c r="C41" s="351"/>
      <c r="D41" s="355">
        <f>+'Ekamut-caxs'!D48</f>
        <v>0</v>
      </c>
      <c r="E41" s="352">
        <f t="shared" si="0"/>
        <v>0</v>
      </c>
      <c r="F41" s="353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38" t="s">
        <v>26</v>
      </c>
      <c r="C42" s="351">
        <v>30</v>
      </c>
      <c r="D42" s="355">
        <f>+'Ekamut-caxs'!D49</f>
        <v>38</v>
      </c>
      <c r="E42" s="352">
        <f>D42-C42</f>
        <v>8</v>
      </c>
      <c r="F42" s="353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17</v>
      </c>
      <c r="B43" s="338" t="s">
        <v>69</v>
      </c>
      <c r="C43" s="351">
        <v>35.4</v>
      </c>
      <c r="D43" s="355">
        <f>+'Ekamut-caxs'!D50</f>
        <v>35.299999999999997</v>
      </c>
      <c r="E43" s="352">
        <f>D43-C43</f>
        <v>-0.10000000000000142</v>
      </c>
      <c r="F43" s="353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18</v>
      </c>
      <c r="B44" s="338" t="s">
        <v>56</v>
      </c>
      <c r="C44" s="351"/>
      <c r="D44" s="355">
        <f>+'Ekamut-caxs'!D51</f>
        <v>0</v>
      </c>
      <c r="E44" s="352">
        <f>D44-C44</f>
        <v>0</v>
      </c>
      <c r="F44" s="353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19</v>
      </c>
      <c r="B45" s="338" t="s">
        <v>47</v>
      </c>
      <c r="C45" s="353"/>
      <c r="D45" s="355">
        <f>+'Ekamut-caxs'!D52</f>
        <v>0</v>
      </c>
      <c r="E45" s="352">
        <f t="shared" si="0"/>
        <v>0</v>
      </c>
      <c r="F45" s="353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20</v>
      </c>
      <c r="B46" s="354" t="s">
        <v>78</v>
      </c>
      <c r="C46" s="353">
        <v>40</v>
      </c>
      <c r="D46" s="355">
        <f>+'Ekamut-caxs'!D53</f>
        <v>25</v>
      </c>
      <c r="E46" s="352">
        <f t="shared" si="0"/>
        <v>-15</v>
      </c>
      <c r="F46" s="353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21</v>
      </c>
      <c r="B47" s="354" t="s">
        <v>79</v>
      </c>
      <c r="C47" s="351">
        <v>95</v>
      </c>
      <c r="D47" s="355">
        <f>+'Ekamut-caxs'!D54</f>
        <v>95</v>
      </c>
      <c r="E47" s="352">
        <f t="shared" si="0"/>
        <v>0</v>
      </c>
      <c r="F47" s="353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22</v>
      </c>
      <c r="B48" s="338" t="s">
        <v>48</v>
      </c>
      <c r="C48" s="351">
        <v>3</v>
      </c>
      <c r="D48" s="355">
        <f>+'Ekamut-caxs'!D55</f>
        <v>0</v>
      </c>
      <c r="E48" s="352">
        <f t="shared" ref="E48:E61" si="2">D48-C48</f>
        <v>-3</v>
      </c>
      <c r="F48" s="353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customHeight="1">
      <c r="A49" s="79">
        <v>23</v>
      </c>
      <c r="B49" s="338" t="s">
        <v>123</v>
      </c>
      <c r="C49" s="351"/>
      <c r="D49" s="355">
        <f>+'Ekamut-caxs'!D56</f>
        <v>0</v>
      </c>
      <c r="E49" s="352">
        <f t="shared" si="2"/>
        <v>0</v>
      </c>
      <c r="F49" s="353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customHeight="1">
      <c r="A50" s="79">
        <v>24</v>
      </c>
      <c r="B50" s="338" t="s">
        <v>49</v>
      </c>
      <c r="C50" s="351"/>
      <c r="D50" s="355">
        <f>+'Ekamut-caxs'!D57</f>
        <v>0</v>
      </c>
      <c r="E50" s="352">
        <f t="shared" si="2"/>
        <v>0</v>
      </c>
      <c r="F50" s="353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customHeight="1">
      <c r="A51" s="79">
        <v>25</v>
      </c>
      <c r="B51" s="338" t="s">
        <v>66</v>
      </c>
      <c r="C51" s="351"/>
      <c r="D51" s="355">
        <f>+'Ekamut-caxs'!D58</f>
        <v>0</v>
      </c>
      <c r="E51" s="352">
        <f t="shared" si="2"/>
        <v>0</v>
      </c>
      <c r="F51" s="353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customHeight="1">
      <c r="A52" s="79">
        <v>26</v>
      </c>
      <c r="B52" s="356" t="s">
        <v>196</v>
      </c>
      <c r="C52" s="351"/>
      <c r="D52" s="355">
        <f>+'Ekamut-caxs'!D59</f>
        <v>0</v>
      </c>
      <c r="E52" s="352">
        <f t="shared" ref="E52:E53" si="3">D52-C52</f>
        <v>0</v>
      </c>
      <c r="F52" s="353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customHeight="1">
      <c r="A53" s="79">
        <v>27</v>
      </c>
      <c r="B53" s="356" t="s">
        <v>197</v>
      </c>
      <c r="C53" s="351"/>
      <c r="D53" s="355">
        <f>+'Ekamut-caxs'!D60</f>
        <v>0</v>
      </c>
      <c r="E53" s="352">
        <f t="shared" si="3"/>
        <v>0</v>
      </c>
      <c r="F53" s="353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customHeight="1">
      <c r="A54" s="79">
        <v>28</v>
      </c>
      <c r="B54" s="338" t="s">
        <v>80</v>
      </c>
      <c r="C54" s="351"/>
      <c r="D54" s="355">
        <f>+'Ekamut-caxs'!D61</f>
        <v>0</v>
      </c>
      <c r="E54" s="352">
        <f t="shared" si="2"/>
        <v>0</v>
      </c>
      <c r="F54" s="353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customHeight="1">
      <c r="A55" s="79">
        <v>29</v>
      </c>
      <c r="B55" s="338" t="s">
        <v>135</v>
      </c>
      <c r="C55" s="351"/>
      <c r="D55" s="355">
        <f>+'Ekamut-caxs'!D62</f>
        <v>0</v>
      </c>
      <c r="E55" s="352">
        <f t="shared" si="2"/>
        <v>0</v>
      </c>
      <c r="F55" s="353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customHeight="1">
      <c r="A56" s="79">
        <v>30</v>
      </c>
      <c r="B56" s="341"/>
      <c r="C56" s="351"/>
      <c r="D56" s="353">
        <f>+'Ekamut-caxs'!D63</f>
        <v>0</v>
      </c>
      <c r="E56" s="351">
        <f t="shared" ref="E56:E57" si="4">D56-C56</f>
        <v>0</v>
      </c>
      <c r="F56" s="353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customHeight="1">
      <c r="A57" s="79">
        <v>31</v>
      </c>
      <c r="B57" s="341"/>
      <c r="C57" s="351"/>
      <c r="D57" s="353">
        <f>+'Ekamut-caxs'!D64</f>
        <v>0</v>
      </c>
      <c r="E57" s="351">
        <f t="shared" si="4"/>
        <v>0</v>
      </c>
      <c r="F57" s="353"/>
      <c r="G57" s="74" t="s">
        <v>200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32</v>
      </c>
      <c r="B58" s="484" t="s">
        <v>27</v>
      </c>
      <c r="C58" s="351">
        <v>6773.2</v>
      </c>
      <c r="D58" s="355">
        <f>+'Ekamut-caxs'!D65</f>
        <v>4734.6000000000004</v>
      </c>
      <c r="E58" s="510">
        <f t="shared" si="2"/>
        <v>-2038.5999999999995</v>
      </c>
      <c r="F58" s="353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32.1</v>
      </c>
      <c r="B59" s="31" t="s">
        <v>81</v>
      </c>
      <c r="C59" s="314">
        <v>4241.1000000000004</v>
      </c>
      <c r="D59" s="357">
        <f>+'Ekamut-caxs'!D66</f>
        <v>4243.9000000000005</v>
      </c>
      <c r="E59" s="313">
        <f t="shared" si="2"/>
        <v>2.8000000000001819</v>
      </c>
      <c r="F59" s="312"/>
      <c r="G59" s="197"/>
    </row>
    <row r="60" spans="1:18" s="76" customFormat="1" ht="21" customHeight="1">
      <c r="A60" s="79">
        <v>33</v>
      </c>
      <c r="B60" s="354" t="s">
        <v>82</v>
      </c>
      <c r="C60" s="351"/>
      <c r="D60" s="355">
        <f>+'Ekamut-caxs'!D67</f>
        <v>0</v>
      </c>
      <c r="E60" s="352">
        <f t="shared" si="2"/>
        <v>0</v>
      </c>
      <c r="F60" s="353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34</v>
      </c>
      <c r="B61" s="338" t="s">
        <v>70</v>
      </c>
      <c r="C61" s="351"/>
      <c r="D61" s="355">
        <f>+'Ekamut-caxs'!D68</f>
        <v>281.39999999999998</v>
      </c>
      <c r="E61" s="352">
        <f t="shared" si="2"/>
        <v>281.39999999999998</v>
      </c>
      <c r="F61" s="353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0">
        <f>C6-C21</f>
        <v>0</v>
      </c>
      <c r="D62" s="370">
        <f>D6-D21</f>
        <v>0</v>
      </c>
      <c r="E62" s="370">
        <f t="shared" si="0"/>
        <v>0</v>
      </c>
      <c r="F62" s="502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03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31" t="str">
        <f>+'Ekamut-caxs'!C71</f>
        <v>Ա.ՀԱԿՈԲՅԱՆ</v>
      </c>
      <c r="E64" s="531"/>
      <c r="F64" s="498"/>
      <c r="G64" s="27"/>
    </row>
    <row r="65" spans="1:7" ht="9.75" customHeight="1">
      <c r="B65" s="43"/>
      <c r="C65" s="40"/>
      <c r="D65" s="530" t="s">
        <v>5</v>
      </c>
      <c r="E65" s="530"/>
      <c r="F65" s="504"/>
      <c r="G65" s="27"/>
    </row>
    <row r="66" spans="1:7" ht="24.75" customHeight="1">
      <c r="B66" s="41" t="s">
        <v>6</v>
      </c>
      <c r="C66" s="42"/>
      <c r="D66" s="531" t="str">
        <f>+'Ekamut-caxs'!C73</f>
        <v>Ս.ՄԿՐՏՉՅԱՆ</v>
      </c>
      <c r="E66" s="531"/>
      <c r="F66" s="498"/>
      <c r="G66" s="27"/>
    </row>
    <row r="67" spans="1:7" ht="11.25" customHeight="1">
      <c r="B67" s="40"/>
      <c r="C67" s="40"/>
      <c r="D67" s="530" t="s">
        <v>5</v>
      </c>
      <c r="E67" s="530"/>
      <c r="F67" s="504"/>
      <c r="G67" s="27"/>
    </row>
    <row r="68" spans="1:7" s="20" customFormat="1">
      <c r="A68" s="25"/>
      <c r="B68" s="196" t="s">
        <v>1</v>
      </c>
      <c r="C68" s="40"/>
      <c r="D68" s="40"/>
      <c r="E68" s="40"/>
      <c r="F68" s="497"/>
      <c r="G68" s="27"/>
    </row>
    <row r="69" spans="1:7" s="20" customFormat="1">
      <c r="A69" s="140"/>
      <c r="B69" s="27"/>
      <c r="C69" s="27"/>
      <c r="D69" s="27"/>
      <c r="E69" s="27"/>
      <c r="F69" s="505"/>
      <c r="G69" s="27"/>
    </row>
    <row r="70" spans="1:7" s="20" customFormat="1">
      <c r="A70" s="140"/>
      <c r="B70" s="27"/>
      <c r="C70" s="27"/>
      <c r="D70" s="27"/>
      <c r="E70" s="27"/>
      <c r="F70" s="505"/>
      <c r="G70" s="27"/>
    </row>
    <row r="71" spans="1:7" s="20" customFormat="1">
      <c r="A71" s="140"/>
      <c r="B71" s="27"/>
      <c r="C71" s="27"/>
      <c r="D71" s="27"/>
      <c r="E71" s="27"/>
      <c r="F71" s="505"/>
      <c r="G71" s="27"/>
    </row>
    <row r="72" spans="1:7" s="20" customFormat="1">
      <c r="A72" s="140"/>
      <c r="B72" s="27"/>
      <c r="C72" s="27"/>
      <c r="D72" s="27"/>
      <c r="E72" s="27"/>
      <c r="F72" s="505"/>
      <c r="G72" s="27"/>
    </row>
    <row r="73" spans="1:7" s="20" customFormat="1">
      <c r="A73" s="140"/>
      <c r="B73" s="27"/>
      <c r="C73" s="27"/>
      <c r="D73" s="27"/>
      <c r="E73" s="27"/>
      <c r="F73" s="505"/>
    </row>
    <row r="74" spans="1:7" s="20" customFormat="1">
      <c r="A74" s="140"/>
      <c r="B74" s="27"/>
      <c r="C74" s="27"/>
      <c r="D74" s="27"/>
      <c r="E74" s="27"/>
      <c r="F74" s="505"/>
    </row>
    <row r="75" spans="1:7" s="20" customFormat="1">
      <c r="A75" s="140"/>
      <c r="B75" s="27"/>
      <c r="C75" s="27"/>
      <c r="D75" s="27"/>
      <c r="E75" s="27"/>
      <c r="F75" s="505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zoomScaleSheetLayoutView="100" workbookViewId="0">
      <selection activeCell="F34" activeCellId="1" sqref="C7:C9 F34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00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29" t="s">
        <v>84</v>
      </c>
      <c r="B1" s="529"/>
      <c r="C1" s="529"/>
      <c r="D1" s="529"/>
      <c r="E1" s="529"/>
      <c r="F1" s="529"/>
    </row>
    <row r="2" spans="1:20" s="23" customFormat="1" ht="20.399999999999999">
      <c r="A2" s="523" t="str">
        <f>+'Ekamut-caxs'!A8:D8</f>
        <v xml:space="preserve">«ԵՐԵՎԱՆԻ Ռ.ԱՆԴՐԵԱՍՅԱՆԻ ԱՆՎԱՆ ԵՐԱԺՇՏԱԿԱՆ ԴՊՐՈՑ» ՀՈԱԿ-ի </v>
      </c>
      <c r="B2" s="523"/>
      <c r="C2" s="523"/>
      <c r="D2" s="523"/>
      <c r="E2" s="523"/>
      <c r="F2" s="523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32" t="s">
        <v>234</v>
      </c>
      <c r="B3" s="532"/>
      <c r="C3" s="532"/>
      <c r="D3" s="532"/>
      <c r="E3" s="532"/>
      <c r="F3" s="532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493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2" t="s">
        <v>179</v>
      </c>
      <c r="D5" s="302" t="s">
        <v>180</v>
      </c>
      <c r="E5" s="114" t="s">
        <v>53</v>
      </c>
      <c r="F5" s="483" t="str">
        <f>+'[4]Ekamutneri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5">
        <v>762.2</v>
      </c>
      <c r="D6" s="315">
        <f>+C6</f>
        <v>762.2</v>
      </c>
      <c r="E6" s="346">
        <f t="shared" ref="E6:E65" si="0">D6-C6</f>
        <v>0</v>
      </c>
      <c r="F6" s="494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6">
        <f>SUM(C8:C19)</f>
        <v>45331.200000000004</v>
      </c>
      <c r="D7" s="346">
        <f>SUM(D8:D19)</f>
        <v>45569.200000000004</v>
      </c>
      <c r="E7" s="514">
        <f>D7-C7</f>
        <v>238</v>
      </c>
      <c r="F7" s="494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5" t="s">
        <v>119</v>
      </c>
      <c r="C8" s="336">
        <v>41795.4</v>
      </c>
      <c r="D8" s="337">
        <f>+'Dramakan hosqer'!C15</f>
        <v>41795.4</v>
      </c>
      <c r="E8" s="515">
        <f>D8-C8</f>
        <v>0</v>
      </c>
      <c r="F8" s="495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customHeight="1">
      <c r="A9" s="79">
        <v>2</v>
      </c>
      <c r="B9" s="413" t="s">
        <v>195</v>
      </c>
      <c r="C9" s="336">
        <v>435.8</v>
      </c>
      <c r="D9" s="337">
        <f>+'Dramakan hosqer'!C16</f>
        <v>435.8</v>
      </c>
      <c r="E9" s="337">
        <f>D9-C9</f>
        <v>0</v>
      </c>
      <c r="F9" s="495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customHeight="1">
      <c r="A10" s="79">
        <v>3</v>
      </c>
      <c r="B10" s="338" t="s">
        <v>8</v>
      </c>
      <c r="C10" s="336">
        <v>3100</v>
      </c>
      <c r="D10" s="337">
        <f>+'Dramakan hosqer'!C17</f>
        <v>3338</v>
      </c>
      <c r="E10" s="337">
        <f t="shared" si="0"/>
        <v>238</v>
      </c>
      <c r="F10" s="495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39" t="s">
        <v>55</v>
      </c>
      <c r="C11" s="336"/>
      <c r="D11" s="337">
        <f>+'Dramakan hosqer'!C18</f>
        <v>0</v>
      </c>
      <c r="E11" s="337">
        <f t="shared" si="0"/>
        <v>0</v>
      </c>
      <c r="F11" s="495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0" t="s">
        <v>65</v>
      </c>
      <c r="C12" s="336"/>
      <c r="D12" s="337">
        <f>+'Dramakan hosqer'!C19</f>
        <v>0</v>
      </c>
      <c r="E12" s="337">
        <f t="shared" si="0"/>
        <v>0</v>
      </c>
      <c r="F12" s="495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194</v>
      </c>
      <c r="C13" s="336"/>
      <c r="D13" s="337">
        <f>+'Dramakan hosqer'!C20</f>
        <v>0</v>
      </c>
      <c r="E13" s="337">
        <f t="shared" si="0"/>
        <v>0</v>
      </c>
      <c r="F13" s="495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5" t="s">
        <v>9</v>
      </c>
      <c r="C14" s="336"/>
      <c r="D14" s="337">
        <f>+'Dramakan hosqer'!C21</f>
        <v>0</v>
      </c>
      <c r="E14" s="337">
        <f t="shared" si="0"/>
        <v>0</v>
      </c>
      <c r="F14" s="495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5" t="s">
        <v>74</v>
      </c>
      <c r="C15" s="336"/>
      <c r="D15" s="337">
        <f>+'Dramakan hosqer'!C22</f>
        <v>0</v>
      </c>
      <c r="E15" s="337">
        <f t="shared" si="0"/>
        <v>0</v>
      </c>
      <c r="F15" s="495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5" t="s">
        <v>35</v>
      </c>
      <c r="C16" s="336"/>
      <c r="D16" s="337">
        <f>+'Dramakan hosqer'!C23</f>
        <v>0</v>
      </c>
      <c r="E16" s="337">
        <f t="shared" si="0"/>
        <v>0</v>
      </c>
      <c r="F16" s="495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customHeight="1">
      <c r="A17" s="79">
        <v>10</v>
      </c>
      <c r="B17" s="335" t="s">
        <v>10</v>
      </c>
      <c r="C17" s="336"/>
      <c r="D17" s="337">
        <f>+'Dramakan hosqer'!C24</f>
        <v>0</v>
      </c>
      <c r="E17" s="337">
        <f>D17-C17</f>
        <v>0</v>
      </c>
      <c r="F17" s="495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1"/>
      <c r="C18" s="336"/>
      <c r="D18" s="336">
        <f>+'Dramakan hosqer'!C25</f>
        <v>0</v>
      </c>
      <c r="E18" s="336">
        <f>D18-C18</f>
        <v>0</v>
      </c>
      <c r="F18" s="495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1"/>
      <c r="C19" s="336"/>
      <c r="D19" s="336">
        <f>+'Dramakan hosqer'!C26</f>
        <v>0</v>
      </c>
      <c r="E19" s="336">
        <f>D19-C19</f>
        <v>0</v>
      </c>
      <c r="F19" s="495"/>
      <c r="G19" s="130" t="s">
        <v>201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6">
        <f>+C21+C64+C77</f>
        <v>43449.700000000004</v>
      </c>
      <c r="D20" s="346">
        <f>+D21+D64+D77</f>
        <v>45429.000000000015</v>
      </c>
      <c r="E20" s="514">
        <f t="shared" si="0"/>
        <v>1979.3000000000102</v>
      </c>
      <c r="F20" s="494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6">
        <f>SUM(C22,C25:C30,C34:C58,C62:C63)</f>
        <v>43099.700000000004</v>
      </c>
      <c r="D21" s="346">
        <f>SUM(D22,D25:D30,D34:D58,D62:D63)</f>
        <v>45097.700000000012</v>
      </c>
      <c r="E21" s="514">
        <f t="shared" si="0"/>
        <v>1998.0000000000073</v>
      </c>
      <c r="F21" s="494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2" t="s">
        <v>12</v>
      </c>
      <c r="C22" s="336">
        <v>39533.300000000003</v>
      </c>
      <c r="D22" s="337">
        <f>+'Dramakan hosqer'!C29</f>
        <v>42360.9</v>
      </c>
      <c r="E22" s="515">
        <f t="shared" si="0"/>
        <v>2827.5999999999985</v>
      </c>
      <c r="F22" s="495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6">
        <v>2890.6</v>
      </c>
      <c r="D23" s="350">
        <f>+'Dramakan hosqer'!C30</f>
        <v>2872.8</v>
      </c>
      <c r="E23" s="350">
        <f t="shared" si="0"/>
        <v>-17.799999999999727</v>
      </c>
      <c r="F23" s="496"/>
    </row>
    <row r="24" spans="1:20" ht="18" customHeight="1">
      <c r="A24" s="28">
        <v>1.2</v>
      </c>
      <c r="B24" s="33" t="s">
        <v>13</v>
      </c>
      <c r="C24" s="316"/>
      <c r="D24" s="350">
        <f>+'Dramakan hosqer'!C31</f>
        <v>1200</v>
      </c>
      <c r="E24" s="350">
        <f t="shared" si="0"/>
        <v>1200</v>
      </c>
      <c r="F24" s="496"/>
    </row>
    <row r="25" spans="1:20" s="76" customFormat="1" ht="18" customHeight="1">
      <c r="A25" s="79">
        <v>2</v>
      </c>
      <c r="B25" s="338" t="s">
        <v>15</v>
      </c>
      <c r="C25" s="336">
        <v>911.3</v>
      </c>
      <c r="D25" s="337">
        <f>+'Dramakan hosqer'!C32</f>
        <v>1005.8</v>
      </c>
      <c r="E25" s="337">
        <f t="shared" si="0"/>
        <v>94.5</v>
      </c>
      <c r="F25" s="495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38" t="s">
        <v>14</v>
      </c>
      <c r="C26" s="336">
        <v>319.2</v>
      </c>
      <c r="D26" s="337">
        <f>+'Dramakan hosqer'!C33</f>
        <v>308.8</v>
      </c>
      <c r="E26" s="337">
        <f t="shared" si="0"/>
        <v>-10.399999999999977</v>
      </c>
      <c r="F26" s="495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38" t="s">
        <v>16</v>
      </c>
      <c r="C27" s="336">
        <v>111.3</v>
      </c>
      <c r="D27" s="337">
        <f>+'Dramakan hosqer'!C34</f>
        <v>15.6</v>
      </c>
      <c r="E27" s="337">
        <f t="shared" si="0"/>
        <v>-95.7</v>
      </c>
      <c r="F27" s="495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38" t="s">
        <v>17</v>
      </c>
      <c r="C28" s="336">
        <v>28.6</v>
      </c>
      <c r="D28" s="337">
        <f>+'Dramakan hosqer'!C35</f>
        <v>14.3</v>
      </c>
      <c r="E28" s="337">
        <f t="shared" si="0"/>
        <v>-14.3</v>
      </c>
      <c r="F28" s="495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hidden="1" customHeight="1">
      <c r="A29" s="79">
        <v>6</v>
      </c>
      <c r="B29" s="338" t="s">
        <v>18</v>
      </c>
      <c r="C29" s="336"/>
      <c r="D29" s="337">
        <f>+'Dramakan hosqer'!C36</f>
        <v>0</v>
      </c>
      <c r="E29" s="337">
        <f t="shared" si="0"/>
        <v>0</v>
      </c>
      <c r="F29" s="495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38" t="s">
        <v>19</v>
      </c>
      <c r="C30" s="337">
        <f>SUM(C31:C33)</f>
        <v>180</v>
      </c>
      <c r="D30" s="337">
        <f>SUM(D31:D33)</f>
        <v>180</v>
      </c>
      <c r="E30" s="337">
        <f t="shared" si="0"/>
        <v>0</v>
      </c>
      <c r="F30" s="495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6">
        <v>120</v>
      </c>
      <c r="D31" s="350">
        <f>+'Dramakan hosqer'!C38</f>
        <v>120</v>
      </c>
      <c r="E31" s="350">
        <f t="shared" si="0"/>
        <v>0</v>
      </c>
      <c r="F31" s="496"/>
    </row>
    <row r="32" spans="1:20" s="36" customFormat="1" ht="18" customHeight="1">
      <c r="A32" s="28">
        <v>7.2</v>
      </c>
      <c r="B32" s="33" t="s">
        <v>21</v>
      </c>
      <c r="C32" s="316"/>
      <c r="D32" s="350">
        <f>+'Dramakan hosqer'!C39</f>
        <v>0</v>
      </c>
      <c r="E32" s="350">
        <f t="shared" si="0"/>
        <v>0</v>
      </c>
      <c r="F32" s="496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6">
        <v>60</v>
      </c>
      <c r="D33" s="350">
        <f>+'Dramakan hosqer'!C40</f>
        <v>60</v>
      </c>
      <c r="E33" s="350">
        <f t="shared" si="0"/>
        <v>0</v>
      </c>
      <c r="F33" s="496"/>
      <c r="I33" s="162"/>
    </row>
    <row r="34" spans="1:20" s="76" customFormat="1" ht="18" customHeight="1">
      <c r="A34" s="79">
        <v>8</v>
      </c>
      <c r="B34" s="338" t="s">
        <v>23</v>
      </c>
      <c r="C34" s="336">
        <v>12</v>
      </c>
      <c r="D34" s="337">
        <f>+'Dramakan hosqer'!C41</f>
        <v>12</v>
      </c>
      <c r="E34" s="337">
        <f t="shared" si="0"/>
        <v>0</v>
      </c>
      <c r="F34" s="495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9</v>
      </c>
      <c r="B35" s="338" t="s">
        <v>31</v>
      </c>
      <c r="C35" s="336">
        <v>150</v>
      </c>
      <c r="D35" s="337">
        <f>+'Dramakan hosqer'!C42</f>
        <v>166.8</v>
      </c>
      <c r="E35" s="337">
        <f t="shared" si="0"/>
        <v>16.800000000000011</v>
      </c>
      <c r="F35" s="495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10</v>
      </c>
      <c r="B36" s="338" t="s">
        <v>24</v>
      </c>
      <c r="C36" s="336">
        <v>150</v>
      </c>
      <c r="D36" s="337">
        <f>+'Dramakan hosqer'!C43</f>
        <v>129.6</v>
      </c>
      <c r="E36" s="337">
        <f t="shared" si="0"/>
        <v>-20.400000000000006</v>
      </c>
      <c r="F36" s="495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11</v>
      </c>
      <c r="B37" s="343" t="s">
        <v>77</v>
      </c>
      <c r="C37" s="336">
        <v>1200</v>
      </c>
      <c r="D37" s="337">
        <f>+'Dramakan hosqer'!C44</f>
        <v>410</v>
      </c>
      <c r="E37" s="337">
        <f t="shared" si="0"/>
        <v>-790</v>
      </c>
      <c r="F37" s="495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customHeight="1">
      <c r="A38" s="79">
        <v>12</v>
      </c>
      <c r="B38" s="338" t="s">
        <v>50</v>
      </c>
      <c r="C38" s="336"/>
      <c r="D38" s="337">
        <f>+'Dramakan hosqer'!C45</f>
        <v>0</v>
      </c>
      <c r="E38" s="337">
        <f t="shared" si="0"/>
        <v>0</v>
      </c>
      <c r="F38" s="495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customHeight="1">
      <c r="A39" s="79">
        <v>13</v>
      </c>
      <c r="B39" s="338" t="s">
        <v>121</v>
      </c>
      <c r="C39" s="336"/>
      <c r="D39" s="337">
        <f>+'Dramakan hosqer'!C46</f>
        <v>0</v>
      </c>
      <c r="E39" s="337">
        <f t="shared" si="0"/>
        <v>0</v>
      </c>
      <c r="F39" s="495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customHeight="1">
      <c r="A40" s="79">
        <v>14</v>
      </c>
      <c r="B40" s="338" t="s">
        <v>122</v>
      </c>
      <c r="C40" s="336"/>
      <c r="D40" s="337">
        <f>+'Dramakan hosqer'!C47</f>
        <v>0</v>
      </c>
      <c r="E40" s="337">
        <f t="shared" si="0"/>
        <v>0</v>
      </c>
      <c r="F40" s="495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15</v>
      </c>
      <c r="B41" s="338" t="s">
        <v>25</v>
      </c>
      <c r="C41" s="336"/>
      <c r="D41" s="337">
        <f>+'Dramakan hosqer'!C48</f>
        <v>0</v>
      </c>
      <c r="E41" s="337">
        <f t="shared" si="0"/>
        <v>0</v>
      </c>
      <c r="F41" s="495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16</v>
      </c>
      <c r="B42" s="338" t="s">
        <v>26</v>
      </c>
      <c r="C42" s="336">
        <v>30</v>
      </c>
      <c r="D42" s="337">
        <f>+'Dramakan hosqer'!C49</f>
        <v>38</v>
      </c>
      <c r="E42" s="337">
        <f t="shared" si="0"/>
        <v>8</v>
      </c>
      <c r="F42" s="495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customHeight="1">
      <c r="A43" s="79">
        <v>17</v>
      </c>
      <c r="B43" s="338" t="s">
        <v>69</v>
      </c>
      <c r="C43" s="336">
        <v>35.4</v>
      </c>
      <c r="D43" s="337">
        <f>+'Dramakan hosqer'!C50</f>
        <v>35.299999999999997</v>
      </c>
      <c r="E43" s="337">
        <f t="shared" si="0"/>
        <v>-0.10000000000000142</v>
      </c>
      <c r="F43" s="495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customHeight="1">
      <c r="A44" s="79">
        <v>18</v>
      </c>
      <c r="B44" s="354" t="s">
        <v>56</v>
      </c>
      <c r="C44" s="336"/>
      <c r="D44" s="337">
        <f>+'Dramakan hosqer'!C51</f>
        <v>0</v>
      </c>
      <c r="E44" s="337">
        <f t="shared" si="0"/>
        <v>0</v>
      </c>
      <c r="F44" s="495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19</v>
      </c>
      <c r="B45" s="354" t="s">
        <v>47</v>
      </c>
      <c r="C45" s="336"/>
      <c r="D45" s="337">
        <f>+'Dramakan hosqer'!C52</f>
        <v>0</v>
      </c>
      <c r="E45" s="337">
        <f t="shared" si="0"/>
        <v>0</v>
      </c>
      <c r="F45" s="495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20</v>
      </c>
      <c r="B46" s="354" t="s">
        <v>78</v>
      </c>
      <c r="C46" s="336">
        <v>40</v>
      </c>
      <c r="D46" s="337">
        <f>+'Dramakan hosqer'!C53</f>
        <v>25</v>
      </c>
      <c r="E46" s="337">
        <f t="shared" si="0"/>
        <v>-15</v>
      </c>
      <c r="F46" s="495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21</v>
      </c>
      <c r="B47" s="354" t="s">
        <v>79</v>
      </c>
      <c r="C47" s="336">
        <v>95</v>
      </c>
      <c r="D47" s="337">
        <f>+'Dramakan hosqer'!C54</f>
        <v>95</v>
      </c>
      <c r="E47" s="337">
        <f t="shared" si="0"/>
        <v>0</v>
      </c>
      <c r="F47" s="495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22</v>
      </c>
      <c r="B48" s="338" t="s">
        <v>48</v>
      </c>
      <c r="C48" s="336">
        <v>3</v>
      </c>
      <c r="D48" s="337">
        <f>+'Dramakan hosqer'!C55</f>
        <v>0</v>
      </c>
      <c r="E48" s="337">
        <f t="shared" si="0"/>
        <v>-3</v>
      </c>
      <c r="F48" s="495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38" t="s">
        <v>123</v>
      </c>
      <c r="C49" s="336"/>
      <c r="D49" s="337">
        <f>+'Dramakan hosqer'!C56</f>
        <v>0</v>
      </c>
      <c r="E49" s="337">
        <f t="shared" si="0"/>
        <v>0</v>
      </c>
      <c r="F49" s="495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38" t="s">
        <v>49</v>
      </c>
      <c r="C50" s="336"/>
      <c r="D50" s="337">
        <f>+'Dramakan hosqer'!C57</f>
        <v>0</v>
      </c>
      <c r="E50" s="337">
        <f t="shared" si="0"/>
        <v>0</v>
      </c>
      <c r="F50" s="495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38" t="s">
        <v>66</v>
      </c>
      <c r="C51" s="336"/>
      <c r="D51" s="337">
        <f>+'Dramakan hosqer'!C58</f>
        <v>0</v>
      </c>
      <c r="E51" s="337">
        <f t="shared" si="0"/>
        <v>0</v>
      </c>
      <c r="F51" s="495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6" t="s">
        <v>196</v>
      </c>
      <c r="C52" s="336"/>
      <c r="D52" s="337">
        <f>+'Dramakan hosqer'!C59</f>
        <v>0</v>
      </c>
      <c r="E52" s="337">
        <f t="shared" ref="E52:E53" si="1">D52-C52</f>
        <v>0</v>
      </c>
      <c r="F52" s="495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hidden="1" customHeight="1">
      <c r="A53" s="79">
        <v>27</v>
      </c>
      <c r="B53" s="356" t="s">
        <v>197</v>
      </c>
      <c r="C53" s="336"/>
      <c r="D53" s="337">
        <f>+'Dramakan hosqer'!C60</f>
        <v>0</v>
      </c>
      <c r="E53" s="337">
        <f t="shared" si="1"/>
        <v>0</v>
      </c>
      <c r="F53" s="495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38" t="s">
        <v>80</v>
      </c>
      <c r="C54" s="336"/>
      <c r="D54" s="337">
        <f>+'Dramakan hosqer'!C61</f>
        <v>0</v>
      </c>
      <c r="E54" s="337">
        <f t="shared" si="0"/>
        <v>0</v>
      </c>
      <c r="F54" s="495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38" t="s">
        <v>135</v>
      </c>
      <c r="C55" s="336"/>
      <c r="D55" s="337">
        <f>+'Dramakan hosqer'!C62</f>
        <v>0</v>
      </c>
      <c r="E55" s="337">
        <f t="shared" si="0"/>
        <v>0</v>
      </c>
      <c r="F55" s="495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hidden="1" customHeight="1">
      <c r="A56" s="79">
        <v>30</v>
      </c>
      <c r="B56" s="341">
        <f>+'Dramakan hosqer'!B63</f>
        <v>0</v>
      </c>
      <c r="C56" s="336"/>
      <c r="D56" s="336">
        <f>+'Dramakan hosqer'!C63</f>
        <v>0</v>
      </c>
      <c r="E56" s="336">
        <f>D56-C56</f>
        <v>0</v>
      </c>
      <c r="F56" s="495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1">
        <f>+'Dramakan hosqer'!B64</f>
        <v>0</v>
      </c>
      <c r="C57" s="336"/>
      <c r="D57" s="336">
        <f>+'Dramakan hosqer'!C64</f>
        <v>0</v>
      </c>
      <c r="E57" s="336">
        <f>D57-C57</f>
        <v>0</v>
      </c>
      <c r="F57" s="495"/>
      <c r="G57" s="130" t="s">
        <v>200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4" t="s">
        <v>37</v>
      </c>
      <c r="C58" s="337">
        <f>SUM(C59:C61)</f>
        <v>0</v>
      </c>
      <c r="D58" s="337">
        <f>SUM(D59:D61)</f>
        <v>0</v>
      </c>
      <c r="E58" s="336">
        <f>D58-C58</f>
        <v>0</v>
      </c>
      <c r="F58" s="495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6"/>
      <c r="D59" s="350">
        <f>+'Dramakan hosqer'!C66</f>
        <v>0</v>
      </c>
      <c r="E59" s="316">
        <f>D59-C59</f>
        <v>0</v>
      </c>
      <c r="F59" s="496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6"/>
      <c r="D60" s="350">
        <f>+'Dramakan hosqer'!C67</f>
        <v>0</v>
      </c>
      <c r="E60" s="350">
        <f t="shared" si="0"/>
        <v>0</v>
      </c>
      <c r="F60" s="496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customHeight="1">
      <c r="A61" s="15">
        <v>32.299999999999997</v>
      </c>
      <c r="B61" s="213" t="s">
        <v>87</v>
      </c>
      <c r="C61" s="316"/>
      <c r="D61" s="350">
        <f>+'Dramakan hosqer'!C68</f>
        <v>0</v>
      </c>
      <c r="E61" s="350">
        <f t="shared" si="0"/>
        <v>0</v>
      </c>
      <c r="F61" s="496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33</v>
      </c>
      <c r="B62" s="344" t="s">
        <v>39</v>
      </c>
      <c r="C62" s="336">
        <v>300.60000000000002</v>
      </c>
      <c r="D62" s="337">
        <f>+'Dramakan hosqer'!C69</f>
        <v>300.59999999999991</v>
      </c>
      <c r="E62" s="337">
        <f t="shared" si="0"/>
        <v>0</v>
      </c>
      <c r="F62" s="495"/>
      <c r="G62" s="517">
        <f>+D6-D62</f>
        <v>461.60000000000014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customHeight="1">
      <c r="A63" s="91">
        <v>34</v>
      </c>
      <c r="B63" s="345" t="s">
        <v>88</v>
      </c>
      <c r="C63" s="336"/>
      <c r="D63" s="337">
        <f>+'Dramakan hosqer'!C70</f>
        <v>0</v>
      </c>
      <c r="E63" s="337">
        <f t="shared" si="0"/>
        <v>0</v>
      </c>
      <c r="F63" s="495"/>
      <c r="G63" s="137" t="s">
        <v>223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customHeight="1">
      <c r="A64" s="207" t="s">
        <v>59</v>
      </c>
      <c r="B64" s="14" t="s">
        <v>62</v>
      </c>
      <c r="C64" s="346">
        <f>+C65+C73</f>
        <v>350</v>
      </c>
      <c r="D64" s="346">
        <f>+D65+D73</f>
        <v>331.3</v>
      </c>
      <c r="E64" s="346">
        <f t="shared" si="0"/>
        <v>-18.699999999999989</v>
      </c>
      <c r="F64" s="494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customHeight="1">
      <c r="A65" s="91">
        <v>1</v>
      </c>
      <c r="B65" s="347" t="s">
        <v>92</v>
      </c>
      <c r="C65" s="337">
        <f>SUM(C66:C72)</f>
        <v>350</v>
      </c>
      <c r="D65" s="337">
        <f>SUM(D66:D72)</f>
        <v>331.3</v>
      </c>
      <c r="E65" s="337">
        <f t="shared" si="0"/>
        <v>-18.699999999999989</v>
      </c>
      <c r="F65" s="495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customHeight="1">
      <c r="A66" s="91">
        <v>1.1000000000000001</v>
      </c>
      <c r="B66" s="348" t="s">
        <v>89</v>
      </c>
      <c r="C66" s="336"/>
      <c r="D66" s="337">
        <f>+'Dramakan hosqer'!C73</f>
        <v>0</v>
      </c>
      <c r="E66" s="337">
        <f t="shared" ref="E66:E80" si="2">D66-C66</f>
        <v>0</v>
      </c>
      <c r="F66" s="495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customHeight="1">
      <c r="A67" s="91">
        <v>1.2</v>
      </c>
      <c r="B67" s="348" t="s">
        <v>90</v>
      </c>
      <c r="C67" s="336">
        <v>350</v>
      </c>
      <c r="D67" s="337">
        <f>+'Dramakan hosqer'!C74</f>
        <v>331.3</v>
      </c>
      <c r="E67" s="337">
        <f>D67-C67</f>
        <v>-18.699999999999989</v>
      </c>
      <c r="F67" s="495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48" t="s">
        <v>91</v>
      </c>
      <c r="C68" s="336"/>
      <c r="D68" s="337">
        <f>+'Dramakan hosqer'!C75</f>
        <v>0</v>
      </c>
      <c r="E68" s="337">
        <f t="shared" si="2"/>
        <v>0</v>
      </c>
      <c r="F68" s="495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48" t="s">
        <v>198</v>
      </c>
      <c r="C69" s="336"/>
      <c r="D69" s="337">
        <f>+'Dramakan hosqer'!C76</f>
        <v>0</v>
      </c>
      <c r="E69" s="337">
        <f t="shared" ref="E69" si="3">D69-C69</f>
        <v>0</v>
      </c>
      <c r="F69" s="495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48" t="s">
        <v>67</v>
      </c>
      <c r="C70" s="336"/>
      <c r="D70" s="337">
        <f>+'Dramakan hosqer'!C77</f>
        <v>0</v>
      </c>
      <c r="E70" s="337">
        <f t="shared" si="2"/>
        <v>0</v>
      </c>
      <c r="F70" s="495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49" t="s">
        <v>68</v>
      </c>
      <c r="C71" s="336"/>
      <c r="D71" s="336">
        <f>+'Dramakan hosqer'!C78</f>
        <v>0</v>
      </c>
      <c r="E71" s="336">
        <f>D71-C71</f>
        <v>0</v>
      </c>
      <c r="F71" s="495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49">
        <f>+'Dramakan hosqer'!B79</f>
        <v>0</v>
      </c>
      <c r="C72" s="336"/>
      <c r="D72" s="336">
        <f>+'Dramakan hosqer'!C79</f>
        <v>0</v>
      </c>
      <c r="E72" s="336">
        <f t="shared" ref="E72" si="4">D72-C72</f>
        <v>0</v>
      </c>
      <c r="F72" s="495"/>
      <c r="G72" s="74" t="s">
        <v>199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48" t="s">
        <v>93</v>
      </c>
      <c r="C73" s="337">
        <f>SUM(C74:C76)</f>
        <v>0</v>
      </c>
      <c r="D73" s="337">
        <f>SUM(D74:D76)</f>
        <v>0</v>
      </c>
      <c r="E73" s="336">
        <f>D73-C73</f>
        <v>0</v>
      </c>
      <c r="F73" s="495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7" t="s">
        <v>64</v>
      </c>
      <c r="C74" s="336"/>
      <c r="D74" s="337">
        <f>+'Dramakan hosqer'!C81</f>
        <v>0</v>
      </c>
      <c r="E74" s="337">
        <f t="shared" si="2"/>
        <v>0</v>
      </c>
      <c r="F74" s="495"/>
      <c r="G74" s="219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7" t="s">
        <v>63</v>
      </c>
      <c r="C75" s="336"/>
      <c r="D75" s="337">
        <f>+'Dramakan hosqer'!C82</f>
        <v>0</v>
      </c>
      <c r="E75" s="337">
        <f t="shared" si="2"/>
        <v>0</v>
      </c>
      <c r="F75" s="495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hidden="1" customHeight="1">
      <c r="A76" s="91">
        <v>2.2999999999999998</v>
      </c>
      <c r="B76" s="347" t="s">
        <v>52</v>
      </c>
      <c r="C76" s="336"/>
      <c r="D76" s="337">
        <f>+'Dramakan hosqer'!C83</f>
        <v>0</v>
      </c>
      <c r="E76" s="337">
        <f t="shared" si="2"/>
        <v>0</v>
      </c>
      <c r="F76" s="495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hidden="1" customHeight="1">
      <c r="A77" s="207" t="s">
        <v>60</v>
      </c>
      <c r="B77" s="14" t="s">
        <v>132</v>
      </c>
      <c r="C77" s="346">
        <f>SUM(C78:C79)</f>
        <v>0</v>
      </c>
      <c r="D77" s="346">
        <f>SUM(D78:D79)</f>
        <v>0</v>
      </c>
      <c r="E77" s="346">
        <f t="shared" si="2"/>
        <v>0</v>
      </c>
      <c r="F77" s="494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hidden="1" customHeight="1">
      <c r="A78" s="91">
        <v>1</v>
      </c>
      <c r="B78" s="342" t="str">
        <f>+'Dramakan hosqer'!B85</f>
        <v>Աշխատավարձի գծով</v>
      </c>
      <c r="C78" s="336"/>
      <c r="D78" s="336">
        <f>+'Dramakan hosqer'!C85</f>
        <v>0</v>
      </c>
      <c r="E78" s="336">
        <f>D78-C78</f>
        <v>0</v>
      </c>
      <c r="F78" s="495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customHeight="1">
      <c r="A79" s="91">
        <v>2</v>
      </c>
      <c r="B79" s="342">
        <f>+'Dramakan hosqer'!B86</f>
        <v>0</v>
      </c>
      <c r="C79" s="336"/>
      <c r="D79" s="336">
        <f>+'Dramakan hosqer'!C86</f>
        <v>0</v>
      </c>
      <c r="E79" s="336">
        <f>D79-C79</f>
        <v>0</v>
      </c>
      <c r="F79" s="495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6">
        <f>C6+C7-C20</f>
        <v>2643.6999999999971</v>
      </c>
      <c r="D80" s="346">
        <f>D6+D7-D20</f>
        <v>902.3999999999869</v>
      </c>
      <c r="E80" s="346">
        <f t="shared" si="2"/>
        <v>-1741.3000000000102</v>
      </c>
      <c r="F80" s="494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46.5" customHeight="1">
      <c r="A81" s="40"/>
      <c r="B81" s="21"/>
      <c r="C81" s="40"/>
      <c r="D81" s="40"/>
      <c r="E81" s="40"/>
      <c r="F81" s="497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34" t="str">
        <f>+'Ekamut-caxs'!C71</f>
        <v>Ա.ՀԱԿՈԲՅԱՆ</v>
      </c>
      <c r="E82" s="531"/>
      <c r="F82" s="498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33" t="s">
        <v>97</v>
      </c>
      <c r="E83" s="533"/>
      <c r="F83" s="499"/>
    </row>
    <row r="84" spans="1:20" s="20" customFormat="1" ht="22.5" customHeight="1">
      <c r="A84" s="21"/>
      <c r="B84" s="44" t="s">
        <v>6</v>
      </c>
      <c r="C84" s="21"/>
      <c r="D84" s="531" t="str">
        <f>+'Ekamut-caxs'!C73</f>
        <v>Ս.ՄԿՐՏՉՅԱՆ</v>
      </c>
      <c r="E84" s="531"/>
      <c r="F84" s="498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33" t="s">
        <v>97</v>
      </c>
      <c r="E85" s="533"/>
      <c r="F85" s="499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00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46" workbookViewId="0">
      <selection activeCell="F34" activeCellId="1" sqref="C7:C9 F34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2" customFormat="1" ht="22.5" customHeight="1">
      <c r="A1" s="541" t="s">
        <v>71</v>
      </c>
      <c r="B1" s="541"/>
      <c r="C1" s="541"/>
      <c r="D1" s="541"/>
      <c r="E1" s="541"/>
      <c r="F1" s="251"/>
      <c r="G1" s="251"/>
      <c r="H1" s="251"/>
      <c r="I1" s="251"/>
      <c r="J1" s="251"/>
      <c r="K1" s="251"/>
      <c r="L1" s="251"/>
      <c r="M1" s="251"/>
      <c r="N1" s="251"/>
      <c r="O1" s="251"/>
      <c r="P1" s="251"/>
      <c r="Q1" s="251"/>
      <c r="R1" s="251"/>
      <c r="S1" s="251"/>
      <c r="T1" s="251"/>
      <c r="U1" s="251"/>
      <c r="V1" s="251"/>
    </row>
    <row r="2" spans="1:22" s="253" customFormat="1" ht="33" customHeight="1">
      <c r="A2" s="542" t="str">
        <f>+'Ekamut-caxs'!A8:D8</f>
        <v xml:space="preserve">«ԵՐԵՎԱՆԻ Ռ.ԱՆԴՐԵԱՍՅԱՆԻ ԱՆՎԱՆ ԵՐԱԺՇՏԱԿԱՆ ԴՊՐՈՑ» ՀՈԱԿ-ի </v>
      </c>
      <c r="B2" s="543"/>
      <c r="C2" s="543"/>
      <c r="D2" s="543"/>
      <c r="E2" s="543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3" customFormat="1" ht="24" customHeight="1">
      <c r="A3" s="544" t="s">
        <v>137</v>
      </c>
      <c r="B3" s="544"/>
      <c r="C3" s="544"/>
      <c r="D3" s="544"/>
      <c r="E3" s="544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7" customFormat="1" ht="16.5" customHeight="1">
      <c r="A4" s="545" t="s">
        <v>235</v>
      </c>
      <c r="B4" s="545"/>
      <c r="C4" s="545"/>
      <c r="D4" s="545"/>
      <c r="E4" s="545"/>
      <c r="F4" s="254"/>
      <c r="G4" s="255"/>
      <c r="H4" s="255"/>
      <c r="I4" s="255"/>
      <c r="J4" s="255"/>
      <c r="K4" s="255"/>
      <c r="L4" s="255"/>
      <c r="M4" s="256"/>
      <c r="N4" s="256"/>
      <c r="O4" s="256"/>
      <c r="P4" s="256"/>
      <c r="Q4" s="256"/>
      <c r="R4" s="256"/>
      <c r="S4" s="256"/>
      <c r="T4" s="256"/>
      <c r="U4" s="256"/>
      <c r="V4" s="256"/>
    </row>
    <row r="5" spans="1:22" ht="13.5" customHeight="1">
      <c r="A5" s="258"/>
      <c r="B5" s="259"/>
      <c r="C5" s="259"/>
      <c r="D5" s="260"/>
      <c r="E5" s="260" t="s">
        <v>128</v>
      </c>
    </row>
    <row r="6" spans="1:22" s="265" customFormat="1" ht="56.25" customHeight="1">
      <c r="A6" s="261" t="s">
        <v>3</v>
      </c>
      <c r="B6" s="262" t="s">
        <v>138</v>
      </c>
      <c r="C6" s="261" t="s">
        <v>139</v>
      </c>
      <c r="D6" s="261" t="s">
        <v>140</v>
      </c>
      <c r="E6" s="263" t="s">
        <v>141</v>
      </c>
      <c r="F6" s="264"/>
      <c r="G6" s="264"/>
      <c r="H6" s="264"/>
      <c r="I6" s="264"/>
      <c r="J6" s="264"/>
      <c r="K6" s="264"/>
      <c r="L6" s="264"/>
      <c r="M6" s="264"/>
      <c r="N6" s="264"/>
      <c r="O6" s="264"/>
      <c r="P6" s="264"/>
      <c r="Q6" s="264"/>
      <c r="R6" s="264"/>
      <c r="S6" s="264"/>
      <c r="T6" s="264"/>
      <c r="U6" s="264"/>
      <c r="V6" s="264"/>
    </row>
    <row r="7" spans="1:22" s="164" customFormat="1" ht="21.75" customHeight="1">
      <c r="A7" s="536" t="s">
        <v>142</v>
      </c>
      <c r="B7" s="537"/>
      <c r="C7" s="537"/>
      <c r="D7" s="292"/>
      <c r="E7" s="292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4" customFormat="1" ht="21.75" customHeight="1">
      <c r="A8" s="266">
        <v>1</v>
      </c>
      <c r="B8" s="267" t="s">
        <v>143</v>
      </c>
      <c r="C8" s="266"/>
      <c r="D8" s="268">
        <f>SUM(D9:D29)</f>
        <v>195.70000000000002</v>
      </c>
      <c r="E8" s="269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0">
        <v>1.1000000000000001</v>
      </c>
      <c r="B9" s="271" t="s">
        <v>144</v>
      </c>
      <c r="C9" s="270" t="s">
        <v>145</v>
      </c>
      <c r="D9" s="32">
        <v>148.5</v>
      </c>
      <c r="E9" s="32"/>
    </row>
    <row r="10" spans="1:22" ht="27" customHeight="1">
      <c r="A10" s="270">
        <v>1.2</v>
      </c>
      <c r="B10" s="271" t="s">
        <v>146</v>
      </c>
      <c r="C10" s="270" t="s">
        <v>147</v>
      </c>
      <c r="D10" s="32"/>
      <c r="E10" s="32"/>
    </row>
    <row r="11" spans="1:22" ht="27" customHeight="1">
      <c r="A11" s="270">
        <v>1.3</v>
      </c>
      <c r="B11" s="271" t="s">
        <v>148</v>
      </c>
      <c r="C11" s="270" t="s">
        <v>149</v>
      </c>
      <c r="D11" s="32"/>
      <c r="E11" s="32"/>
    </row>
    <row r="12" spans="1:22" ht="27" customHeight="1">
      <c r="A12" s="270">
        <v>1.4</v>
      </c>
      <c r="B12" s="272" t="s">
        <v>150</v>
      </c>
      <c r="C12" s="273" t="s">
        <v>151</v>
      </c>
      <c r="D12" s="32"/>
      <c r="E12" s="32"/>
    </row>
    <row r="13" spans="1:22" ht="27" customHeight="1">
      <c r="A13" s="270">
        <v>1.5</v>
      </c>
      <c r="B13" s="272"/>
      <c r="C13" s="270" t="s">
        <v>152</v>
      </c>
      <c r="D13" s="32"/>
      <c r="E13" s="32"/>
    </row>
    <row r="14" spans="1:22" ht="18" customHeight="1">
      <c r="A14" s="270">
        <v>1.6</v>
      </c>
      <c r="B14" s="271" t="s">
        <v>205</v>
      </c>
      <c r="C14" s="270" t="s">
        <v>153</v>
      </c>
      <c r="D14" s="32"/>
      <c r="E14" s="32"/>
    </row>
    <row r="15" spans="1:22" ht="33.75" customHeight="1">
      <c r="A15" s="270">
        <v>1.7</v>
      </c>
      <c r="B15" s="272"/>
      <c r="C15" s="270" t="s">
        <v>176</v>
      </c>
      <c r="D15" s="32"/>
      <c r="E15" s="32"/>
    </row>
    <row r="16" spans="1:22" ht="22.5" customHeight="1">
      <c r="A16" s="270">
        <v>1.8</v>
      </c>
      <c r="B16" s="272"/>
      <c r="C16" s="274" t="s">
        <v>175</v>
      </c>
      <c r="D16" s="32"/>
      <c r="E16" s="32"/>
    </row>
    <row r="17" spans="1:22" ht="18" customHeight="1">
      <c r="A17" s="270">
        <v>1.9</v>
      </c>
      <c r="B17" s="272"/>
      <c r="C17" s="274"/>
      <c r="D17" s="32"/>
      <c r="E17" s="32"/>
    </row>
    <row r="18" spans="1:22" ht="18" customHeight="1">
      <c r="A18" s="275">
        <v>2</v>
      </c>
      <c r="B18" s="272"/>
      <c r="C18" s="274"/>
      <c r="D18" s="32"/>
      <c r="E18" s="32"/>
    </row>
    <row r="19" spans="1:22" ht="18" customHeight="1">
      <c r="A19" s="270">
        <v>2.1</v>
      </c>
      <c r="B19" s="272"/>
      <c r="C19" s="274"/>
      <c r="D19" s="32"/>
      <c r="E19" s="32"/>
    </row>
    <row r="20" spans="1:22" ht="18" customHeight="1">
      <c r="A20" s="270">
        <v>2.2000000000000002</v>
      </c>
      <c r="B20" s="272"/>
      <c r="C20" s="274"/>
      <c r="D20" s="32"/>
      <c r="E20" s="32"/>
    </row>
    <row r="21" spans="1:22" ht="18" customHeight="1">
      <c r="A21" s="270">
        <v>2.2999999999999998</v>
      </c>
      <c r="B21" s="272"/>
      <c r="C21" s="274"/>
      <c r="D21" s="32"/>
      <c r="E21" s="32"/>
    </row>
    <row r="22" spans="1:22" ht="27.75" customHeight="1">
      <c r="A22" s="270">
        <v>2.4</v>
      </c>
      <c r="B22" s="272"/>
      <c r="C22" s="274"/>
      <c r="D22" s="32"/>
      <c r="E22" s="32"/>
    </row>
    <row r="23" spans="1:22" ht="27.75" customHeight="1">
      <c r="A23" s="270">
        <v>2.5</v>
      </c>
      <c r="B23" s="272" t="s">
        <v>154</v>
      </c>
      <c r="C23" s="270" t="s">
        <v>38</v>
      </c>
      <c r="D23" s="32"/>
      <c r="E23" s="32"/>
    </row>
    <row r="24" spans="1:22" ht="27.75" customHeight="1">
      <c r="A24" s="270">
        <v>2.6</v>
      </c>
      <c r="B24" s="272" t="s">
        <v>154</v>
      </c>
      <c r="C24" s="270" t="s">
        <v>51</v>
      </c>
      <c r="D24" s="32"/>
      <c r="E24" s="32"/>
    </row>
    <row r="25" spans="1:22" ht="27.75" customHeight="1">
      <c r="A25" s="270">
        <v>2.7</v>
      </c>
      <c r="B25" s="272" t="s">
        <v>154</v>
      </c>
      <c r="C25" s="270" t="s">
        <v>155</v>
      </c>
      <c r="D25" s="32"/>
      <c r="E25" s="32"/>
    </row>
    <row r="26" spans="1:22" ht="27.75" customHeight="1">
      <c r="A26" s="270">
        <v>2.8</v>
      </c>
      <c r="B26" s="272" t="s">
        <v>154</v>
      </c>
      <c r="C26" s="270" t="s">
        <v>156</v>
      </c>
      <c r="D26" s="32"/>
      <c r="E26" s="32"/>
    </row>
    <row r="27" spans="1:22" ht="27" customHeight="1">
      <c r="A27" s="270">
        <v>2.9</v>
      </c>
      <c r="B27" s="271" t="s">
        <v>157</v>
      </c>
      <c r="C27" s="270" t="s">
        <v>158</v>
      </c>
      <c r="D27" s="32">
        <v>45.4</v>
      </c>
      <c r="E27" s="32"/>
    </row>
    <row r="28" spans="1:22" ht="26.25" customHeight="1">
      <c r="A28" s="276">
        <v>2.1</v>
      </c>
      <c r="B28" s="272" t="s">
        <v>159</v>
      </c>
      <c r="C28" s="270" t="s">
        <v>160</v>
      </c>
      <c r="D28" s="32">
        <v>1.8</v>
      </c>
      <c r="E28" s="32"/>
    </row>
    <row r="29" spans="1:22" ht="26.25" customHeight="1">
      <c r="A29" s="276">
        <v>2.11</v>
      </c>
      <c r="B29" s="272"/>
      <c r="C29" s="274" t="s">
        <v>161</v>
      </c>
      <c r="D29" s="32"/>
      <c r="E29" s="32"/>
    </row>
    <row r="30" spans="1:22" s="278" customFormat="1" ht="34.5" customHeight="1">
      <c r="A30" s="266">
        <v>2</v>
      </c>
      <c r="B30" s="277" t="s">
        <v>162</v>
      </c>
      <c r="C30" s="266"/>
      <c r="D30" s="268">
        <f>SUM(D31:D33)</f>
        <v>9</v>
      </c>
      <c r="E30" s="269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0">
        <v>2.1</v>
      </c>
      <c r="B31" s="272"/>
      <c r="C31" s="270" t="s">
        <v>163</v>
      </c>
      <c r="D31" s="32"/>
      <c r="E31" s="32"/>
    </row>
    <row r="32" spans="1:22" ht="21" customHeight="1">
      <c r="A32" s="270">
        <v>2.2000000000000002</v>
      </c>
      <c r="B32" s="272" t="s">
        <v>164</v>
      </c>
      <c r="C32" s="270" t="s">
        <v>165</v>
      </c>
      <c r="D32" s="32"/>
      <c r="E32" s="32"/>
    </row>
    <row r="33" spans="1:22" ht="26.25" customHeight="1">
      <c r="A33" s="270">
        <v>2.2999999999999998</v>
      </c>
      <c r="B33" s="272" t="s">
        <v>164</v>
      </c>
      <c r="C33" s="270" t="s">
        <v>166</v>
      </c>
      <c r="D33" s="32">
        <v>9</v>
      </c>
      <c r="E33" s="279"/>
    </row>
    <row r="34" spans="1:22" s="284" customFormat="1" ht="21.75" customHeight="1">
      <c r="A34" s="78"/>
      <c r="B34" s="280" t="s">
        <v>73</v>
      </c>
      <c r="C34" s="281"/>
      <c r="D34" s="282">
        <f>D8+D30</f>
        <v>204.70000000000002</v>
      </c>
      <c r="E34" s="283"/>
      <c r="F34" s="251"/>
      <c r="G34" s="251"/>
      <c r="H34" s="251"/>
      <c r="I34" s="251"/>
      <c r="J34" s="251"/>
      <c r="K34" s="251"/>
      <c r="L34" s="251"/>
      <c r="M34" s="251"/>
      <c r="N34" s="251"/>
      <c r="O34" s="251"/>
      <c r="P34" s="251"/>
      <c r="Q34" s="251"/>
      <c r="R34" s="251"/>
      <c r="S34" s="251"/>
      <c r="T34" s="251"/>
      <c r="U34" s="251"/>
      <c r="V34" s="251"/>
    </row>
    <row r="35" spans="1:22" s="253" customFormat="1" ht="33.75" customHeight="1">
      <c r="A35" s="536" t="s">
        <v>167</v>
      </c>
      <c r="B35" s="537"/>
      <c r="C35" s="537"/>
      <c r="D35" s="292"/>
      <c r="E35" s="292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0">
        <v>1.1000000000000001</v>
      </c>
      <c r="B36" s="271" t="s">
        <v>144</v>
      </c>
      <c r="C36" s="270" t="s">
        <v>145</v>
      </c>
      <c r="D36" s="382"/>
      <c r="E36" s="32"/>
    </row>
    <row r="37" spans="1:22" ht="21" customHeight="1">
      <c r="A37" s="270">
        <v>1.2</v>
      </c>
      <c r="B37" s="271" t="s">
        <v>146</v>
      </c>
      <c r="C37" s="270" t="s">
        <v>147</v>
      </c>
      <c r="D37" s="382">
        <v>31.2</v>
      </c>
      <c r="E37" s="32"/>
    </row>
    <row r="38" spans="1:22" ht="21" customHeight="1">
      <c r="A38" s="270">
        <v>1.3</v>
      </c>
      <c r="B38" s="271" t="s">
        <v>148</v>
      </c>
      <c r="C38" s="270" t="s">
        <v>149</v>
      </c>
      <c r="D38" s="32">
        <v>1.3</v>
      </c>
      <c r="E38" s="32"/>
    </row>
    <row r="39" spans="1:22" ht="21" customHeight="1">
      <c r="A39" s="270">
        <v>1.4</v>
      </c>
      <c r="B39" s="272" t="s">
        <v>150</v>
      </c>
      <c r="C39" s="273" t="s">
        <v>151</v>
      </c>
      <c r="D39" s="32"/>
      <c r="E39" s="32"/>
    </row>
    <row r="40" spans="1:22" ht="21" customHeight="1">
      <c r="A40" s="270">
        <v>1.5</v>
      </c>
      <c r="B40" s="272"/>
      <c r="C40" s="270" t="s">
        <v>152</v>
      </c>
      <c r="D40" s="32"/>
      <c r="E40" s="32"/>
    </row>
    <row r="41" spans="1:22" ht="20.25" customHeight="1">
      <c r="A41" s="270">
        <v>1.6</v>
      </c>
      <c r="B41" s="271" t="s">
        <v>205</v>
      </c>
      <c r="C41" s="270" t="s">
        <v>153</v>
      </c>
      <c r="D41" s="32">
        <v>21</v>
      </c>
      <c r="E41" s="32"/>
    </row>
    <row r="42" spans="1:22" ht="33.75" customHeight="1">
      <c r="A42" s="270">
        <v>1.7</v>
      </c>
      <c r="B42" s="272"/>
      <c r="C42" s="270" t="s">
        <v>176</v>
      </c>
      <c r="D42" s="32"/>
      <c r="E42" s="32"/>
    </row>
    <row r="43" spans="1:22" ht="23.25" customHeight="1">
      <c r="A43" s="270">
        <v>1.8</v>
      </c>
      <c r="B43" s="272"/>
      <c r="C43" s="274"/>
      <c r="D43" s="32">
        <v>7.5</v>
      </c>
      <c r="E43" s="32"/>
    </row>
    <row r="44" spans="1:22" ht="23.25" customHeight="1">
      <c r="A44" s="270">
        <v>1.9</v>
      </c>
      <c r="B44" s="272"/>
      <c r="C44" s="274"/>
      <c r="D44" s="32"/>
      <c r="E44" s="32"/>
    </row>
    <row r="45" spans="1:22" ht="23.25" customHeight="1">
      <c r="A45" s="275">
        <v>2</v>
      </c>
      <c r="B45" s="272"/>
      <c r="C45" s="274"/>
      <c r="D45" s="32"/>
      <c r="E45" s="32"/>
    </row>
    <row r="46" spans="1:22" ht="23.25" customHeight="1">
      <c r="A46" s="270">
        <v>2.1</v>
      </c>
      <c r="B46" s="272"/>
      <c r="C46" s="274"/>
      <c r="D46" s="32"/>
      <c r="E46" s="32"/>
    </row>
    <row r="47" spans="1:22" ht="21" customHeight="1">
      <c r="A47" s="270">
        <v>2.2000000000000002</v>
      </c>
      <c r="B47" s="272" t="s">
        <v>154</v>
      </c>
      <c r="C47" s="270" t="s">
        <v>38</v>
      </c>
      <c r="D47" s="32"/>
      <c r="E47" s="32"/>
    </row>
    <row r="48" spans="1:22" ht="21" customHeight="1">
      <c r="A48" s="270">
        <v>2.2999999999999998</v>
      </c>
      <c r="B48" s="272" t="s">
        <v>154</v>
      </c>
      <c r="C48" s="270" t="s">
        <v>51</v>
      </c>
      <c r="D48" s="32"/>
      <c r="E48" s="32"/>
    </row>
    <row r="49" spans="1:22" ht="21" customHeight="1">
      <c r="A49" s="270">
        <v>2.4</v>
      </c>
      <c r="B49" s="272" t="s">
        <v>154</v>
      </c>
      <c r="C49" s="270" t="s">
        <v>155</v>
      </c>
      <c r="D49" s="32">
        <v>211.4</v>
      </c>
      <c r="E49" s="32"/>
    </row>
    <row r="50" spans="1:22" ht="24" customHeight="1">
      <c r="A50" s="270">
        <v>2.5</v>
      </c>
      <c r="B50" s="272" t="s">
        <v>154</v>
      </c>
      <c r="C50" s="270" t="s">
        <v>156</v>
      </c>
      <c r="D50" s="32"/>
      <c r="E50" s="32"/>
    </row>
    <row r="51" spans="1:22" ht="24" customHeight="1">
      <c r="A51" s="270">
        <v>2.6</v>
      </c>
      <c r="B51" s="271" t="s">
        <v>157</v>
      </c>
      <c r="C51" s="270" t="s">
        <v>158</v>
      </c>
      <c r="D51" s="32"/>
      <c r="E51" s="32"/>
    </row>
    <row r="52" spans="1:22" ht="24" customHeight="1">
      <c r="A52" s="270">
        <v>2.7</v>
      </c>
      <c r="B52" s="272" t="s">
        <v>159</v>
      </c>
      <c r="C52" s="270" t="s">
        <v>160</v>
      </c>
      <c r="D52" s="32">
        <v>28.2</v>
      </c>
      <c r="E52" s="32"/>
    </row>
    <row r="53" spans="1:22" ht="24" customHeight="1">
      <c r="A53" s="270">
        <v>2.8</v>
      </c>
      <c r="B53" s="272"/>
      <c r="C53" s="274" t="s">
        <v>161</v>
      </c>
      <c r="D53" s="32"/>
      <c r="E53" s="32"/>
    </row>
    <row r="54" spans="1:22" s="259" customFormat="1" ht="33" customHeight="1">
      <c r="A54" s="270"/>
      <c r="B54" s="267" t="s">
        <v>168</v>
      </c>
      <c r="C54" s="31"/>
      <c r="D54" s="268">
        <f>SUM(D55:D58)</f>
        <v>2113.8000000000002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59" customFormat="1" ht="33" customHeight="1">
      <c r="A55" s="270">
        <v>1.1000000000000001</v>
      </c>
      <c r="B55" s="317"/>
      <c r="C55" s="318" t="s">
        <v>174</v>
      </c>
      <c r="D55" s="383">
        <v>2113.8000000000002</v>
      </c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0">
        <v>1.2</v>
      </c>
      <c r="B56" s="285"/>
      <c r="C56" s="270" t="s">
        <v>163</v>
      </c>
      <c r="D56" s="32"/>
      <c r="E56" s="270"/>
    </row>
    <row r="57" spans="1:22" ht="24.75" customHeight="1">
      <c r="A57" s="270">
        <v>1.3</v>
      </c>
      <c r="B57" s="272" t="s">
        <v>159</v>
      </c>
      <c r="C57" s="270" t="s">
        <v>165</v>
      </c>
      <c r="D57" s="32"/>
      <c r="E57" s="32"/>
    </row>
    <row r="58" spans="1:22" ht="24.75" customHeight="1">
      <c r="A58" s="270">
        <v>1.4</v>
      </c>
      <c r="B58" s="272" t="s">
        <v>159</v>
      </c>
      <c r="C58" s="270" t="s">
        <v>166</v>
      </c>
      <c r="D58" s="32"/>
      <c r="E58" s="32"/>
    </row>
    <row r="59" spans="1:22" s="252" customFormat="1" ht="29.25" customHeight="1">
      <c r="A59" s="286"/>
      <c r="B59" s="280" t="s">
        <v>73</v>
      </c>
      <c r="C59" s="287"/>
      <c r="D59" s="288">
        <f>SUM(D36:D54)</f>
        <v>2414.4</v>
      </c>
      <c r="E59" s="289"/>
      <c r="F59" s="509">
        <f>+D59-D54</f>
        <v>300.59999999999991</v>
      </c>
      <c r="G59" s="251"/>
      <c r="H59" s="251"/>
      <c r="I59" s="251"/>
      <c r="J59" s="251"/>
      <c r="K59" s="251"/>
      <c r="L59" s="251"/>
      <c r="M59" s="251"/>
      <c r="N59" s="251"/>
      <c r="O59" s="251"/>
      <c r="P59" s="251"/>
      <c r="Q59" s="251"/>
      <c r="R59" s="251"/>
      <c r="S59" s="251"/>
      <c r="T59" s="251"/>
      <c r="U59" s="251"/>
      <c r="V59" s="251"/>
    </row>
    <row r="60" spans="1:22" ht="10.5" customHeight="1">
      <c r="A60" s="258"/>
      <c r="B60" s="259"/>
      <c r="C60" s="259"/>
    </row>
    <row r="61" spans="1:22" ht="39" customHeight="1">
      <c r="A61" s="258"/>
      <c r="B61" s="259"/>
      <c r="C61" s="290" t="s">
        <v>169</v>
      </c>
    </row>
    <row r="62" spans="1:22" ht="59.25" customHeight="1">
      <c r="A62" s="291">
        <v>1</v>
      </c>
      <c r="B62" s="292" t="s">
        <v>236</v>
      </c>
      <c r="C62" s="288">
        <f>+'Dramakan hosqer'!C13</f>
        <v>762.2</v>
      </c>
      <c r="D62" s="538" t="s">
        <v>170</v>
      </c>
      <c r="E62" s="539"/>
    </row>
    <row r="63" spans="1:22" ht="36.75" customHeight="1">
      <c r="A63" s="258"/>
      <c r="B63" s="259"/>
      <c r="C63" s="259"/>
    </row>
    <row r="64" spans="1:22" s="214" customFormat="1" ht="25.5" customHeight="1">
      <c r="A64" s="293"/>
      <c r="B64" s="251" t="s">
        <v>2</v>
      </c>
      <c r="C64" s="294"/>
      <c r="D64" s="540" t="str">
        <f>+'Ekamut-caxs'!C71</f>
        <v>Ա.ՀԱԿՈԲՅԱՆ</v>
      </c>
      <c r="E64" s="540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4" customFormat="1" ht="12.75" customHeight="1">
      <c r="A65" s="293"/>
      <c r="B65" s="278"/>
      <c r="C65" s="295"/>
      <c r="D65" s="535" t="s">
        <v>97</v>
      </c>
      <c r="E65" s="535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4" customFormat="1" ht="22.5" customHeight="1">
      <c r="A66" s="293"/>
      <c r="B66" s="251" t="s">
        <v>6</v>
      </c>
      <c r="C66" s="294"/>
      <c r="D66" s="540" t="str">
        <f>+'Ekamut-caxs'!C73</f>
        <v>Ս.ՄԿՐՏՉՅԱՆ</v>
      </c>
      <c r="E66" s="540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4" customFormat="1" ht="13.5" customHeight="1">
      <c r="A67" s="293"/>
      <c r="B67" s="296"/>
      <c r="C67" s="293" t="s">
        <v>1</v>
      </c>
      <c r="D67" s="535" t="s">
        <v>97</v>
      </c>
      <c r="E67" s="535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5"/>
      <c r="E68" s="215"/>
    </row>
    <row r="69" spans="1:22" ht="27" customHeight="1"/>
    <row r="73" spans="1:22" ht="33" customHeight="1"/>
    <row r="75" spans="1:22" s="297" customFormat="1" ht="36" customHeight="1">
      <c r="F75" s="298"/>
      <c r="G75" s="298"/>
      <c r="H75" s="298"/>
      <c r="I75" s="298"/>
      <c r="J75" s="298"/>
      <c r="K75" s="298"/>
      <c r="L75" s="298"/>
      <c r="M75" s="298"/>
      <c r="N75" s="298"/>
      <c r="O75" s="298"/>
      <c r="P75" s="298"/>
      <c r="Q75" s="298"/>
      <c r="R75" s="298"/>
      <c r="S75" s="298"/>
      <c r="T75" s="298"/>
      <c r="U75" s="298"/>
      <c r="V75" s="298"/>
    </row>
    <row r="76" spans="1:22" ht="24" customHeight="1"/>
    <row r="77" spans="1:22" ht="0.75" hidden="1" customHeight="1"/>
    <row r="78" spans="1:22" s="214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5"/>
    </row>
    <row r="83" spans="1:5" s="20" customFormat="1" ht="24" customHeight="1">
      <c r="A83" s="163"/>
      <c r="B83" s="1"/>
      <c r="C83" s="1"/>
      <c r="D83" s="1"/>
      <c r="E83" s="215"/>
    </row>
    <row r="84" spans="1:5" s="20" customFormat="1">
      <c r="A84" s="163"/>
      <c r="B84" s="1"/>
      <c r="C84" s="1"/>
      <c r="D84" s="1"/>
      <c r="E84" s="215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7:C7"/>
    <mergeCell ref="D67:E67"/>
    <mergeCell ref="A35:C35"/>
    <mergeCell ref="D62:E62"/>
    <mergeCell ref="D64:E64"/>
    <mergeCell ref="D65:E65"/>
    <mergeCell ref="D66:E66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topLeftCell="A4" zoomScaleSheetLayoutView="100" workbookViewId="0">
      <selection activeCell="F34" activeCellId="1" sqref="C7:C9 F34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49" t="s">
        <v>71</v>
      </c>
      <c r="B1" s="549"/>
      <c r="C1" s="549"/>
      <c r="D1" s="549"/>
      <c r="E1" s="549"/>
      <c r="F1" s="549"/>
      <c r="G1" s="549"/>
      <c r="H1" s="549"/>
      <c r="I1" s="549"/>
      <c r="J1" s="549"/>
      <c r="K1" s="549"/>
      <c r="L1" s="549"/>
      <c r="M1" s="549"/>
    </row>
    <row r="2" spans="1:15" s="23" customFormat="1" ht="25.5" customHeight="1">
      <c r="A2" s="523" t="str">
        <f>+'Ekamut-caxs'!A8:D8</f>
        <v xml:space="preserve">«ԵՐԵՎԱՆԻ Ռ.ԱՆԴՐԵԱՍՅԱՆԻ ԱՆՎԱՆ ԵՐԱԺՇՏԱԿԱՆ ԴՊՐՈՑ» ՀՈԱԿ-ի </v>
      </c>
      <c r="B2" s="523"/>
      <c r="C2" s="523"/>
      <c r="D2" s="523"/>
      <c r="E2" s="523"/>
      <c r="F2" s="523"/>
      <c r="G2" s="523"/>
      <c r="H2" s="523"/>
      <c r="I2" s="523"/>
      <c r="J2" s="523"/>
      <c r="K2" s="523"/>
      <c r="L2" s="523"/>
      <c r="M2" s="523"/>
      <c r="N2" s="22"/>
      <c r="O2" s="22"/>
    </row>
    <row r="3" spans="1:15" ht="25.5" customHeight="1">
      <c r="A3" s="550" t="s">
        <v>237</v>
      </c>
      <c r="B3" s="550"/>
      <c r="C3" s="550"/>
      <c r="D3" s="550"/>
      <c r="E3" s="550"/>
      <c r="F3" s="550"/>
      <c r="G3" s="550"/>
      <c r="H3" s="550"/>
      <c r="I3" s="550"/>
      <c r="J3" s="550"/>
      <c r="K3" s="550"/>
      <c r="L3" s="550"/>
      <c r="M3" s="550"/>
    </row>
    <row r="4" spans="1:15" ht="21" customHeight="1" thickBot="1">
      <c r="M4" s="180" t="s">
        <v>0</v>
      </c>
    </row>
    <row r="5" spans="1:15" ht="33.75" customHeight="1">
      <c r="A5" s="553" t="s">
        <v>133</v>
      </c>
      <c r="B5" s="555" t="s">
        <v>72</v>
      </c>
      <c r="C5" s="563" t="s">
        <v>220</v>
      </c>
      <c r="D5" s="557" t="s">
        <v>182</v>
      </c>
      <c r="E5" s="558"/>
      <c r="F5" s="558"/>
      <c r="G5" s="558"/>
      <c r="H5" s="558"/>
      <c r="I5" s="558"/>
      <c r="J5" s="558"/>
      <c r="K5" s="558"/>
      <c r="L5" s="559"/>
      <c r="M5" s="560" t="s">
        <v>136</v>
      </c>
    </row>
    <row r="6" spans="1:15" ht="78.75" customHeight="1">
      <c r="A6" s="554"/>
      <c r="B6" s="556"/>
      <c r="C6" s="564"/>
      <c r="D6" s="420" t="s">
        <v>206</v>
      </c>
      <c r="E6" s="418" t="s">
        <v>227</v>
      </c>
      <c r="F6" s="418" t="s">
        <v>228</v>
      </c>
      <c r="G6" s="418" t="s">
        <v>134</v>
      </c>
      <c r="H6" s="418" t="s">
        <v>185</v>
      </c>
      <c r="I6" s="418" t="s">
        <v>184</v>
      </c>
      <c r="J6" s="418" t="s">
        <v>120</v>
      </c>
      <c r="K6" s="384" t="s">
        <v>172</v>
      </c>
      <c r="L6" s="421" t="s">
        <v>183</v>
      </c>
      <c r="M6" s="561"/>
    </row>
    <row r="7" spans="1:15" ht="31.5" customHeight="1">
      <c r="A7" s="420">
        <v>1</v>
      </c>
      <c r="B7" s="436" t="s">
        <v>192</v>
      </c>
      <c r="C7" s="520">
        <v>34260.9</v>
      </c>
      <c r="D7" s="422">
        <f>+D12*2</f>
        <v>6305.6</v>
      </c>
      <c r="E7" s="368"/>
      <c r="F7" s="368"/>
      <c r="G7" s="368">
        <f>+J17</f>
        <v>115.55</v>
      </c>
      <c r="H7" s="368"/>
      <c r="I7" s="368"/>
      <c r="J7" s="368">
        <f>239.4*2</f>
        <v>478.8</v>
      </c>
      <c r="K7" s="368"/>
      <c r="L7" s="423">
        <v>1200</v>
      </c>
      <c r="M7" s="430">
        <f>ROUND(SUM(C7:L7),1)</f>
        <v>42360.9</v>
      </c>
    </row>
    <row r="8" spans="1:15" ht="31.5" customHeight="1">
      <c r="A8" s="420">
        <v>1.1000000000000001</v>
      </c>
      <c r="B8" s="437" t="s">
        <v>120</v>
      </c>
      <c r="C8" s="516">
        <f>239.4*10</f>
        <v>2394</v>
      </c>
      <c r="D8" s="424" t="s">
        <v>178</v>
      </c>
      <c r="E8" s="402" t="s">
        <v>178</v>
      </c>
      <c r="F8" s="402" t="s">
        <v>178</v>
      </c>
      <c r="G8" s="402" t="s">
        <v>178</v>
      </c>
      <c r="H8" s="402" t="s">
        <v>178</v>
      </c>
      <c r="I8" s="402" t="s">
        <v>178</v>
      </c>
      <c r="J8" s="402" t="s">
        <v>178</v>
      </c>
      <c r="K8" s="402" t="s">
        <v>178</v>
      </c>
      <c r="L8" s="425" t="s">
        <v>178</v>
      </c>
      <c r="M8" s="431" t="s">
        <v>178</v>
      </c>
    </row>
    <row r="9" spans="1:15" ht="31.5" customHeight="1">
      <c r="A9" s="420">
        <v>1.2</v>
      </c>
      <c r="B9" s="437" t="s">
        <v>183</v>
      </c>
      <c r="C9" s="435"/>
      <c r="D9" s="424" t="s">
        <v>178</v>
      </c>
      <c r="E9" s="402" t="s">
        <v>178</v>
      </c>
      <c r="F9" s="402" t="s">
        <v>178</v>
      </c>
      <c r="G9" s="402" t="s">
        <v>178</v>
      </c>
      <c r="H9" s="402" t="s">
        <v>178</v>
      </c>
      <c r="I9" s="402" t="s">
        <v>178</v>
      </c>
      <c r="J9" s="402" t="s">
        <v>178</v>
      </c>
      <c r="K9" s="402" t="s">
        <v>178</v>
      </c>
      <c r="L9" s="425" t="s">
        <v>178</v>
      </c>
      <c r="M9" s="431" t="s">
        <v>178</v>
      </c>
    </row>
    <row r="10" spans="1:15" ht="33.75" customHeight="1">
      <c r="A10" s="420">
        <v>2</v>
      </c>
      <c r="B10" s="438" t="s">
        <v>94</v>
      </c>
      <c r="C10" s="433"/>
      <c r="D10" s="426"/>
      <c r="E10" s="402" t="s">
        <v>178</v>
      </c>
      <c r="F10" s="402" t="s">
        <v>178</v>
      </c>
      <c r="G10" s="402" t="s">
        <v>178</v>
      </c>
      <c r="H10" s="402" t="s">
        <v>178</v>
      </c>
      <c r="I10" s="402" t="s">
        <v>178</v>
      </c>
      <c r="J10" s="402" t="s">
        <v>178</v>
      </c>
      <c r="K10" s="402" t="s">
        <v>178</v>
      </c>
      <c r="L10" s="425" t="s">
        <v>178</v>
      </c>
      <c r="M10" s="430">
        <f>ROUND(SUM(C10:L10),1)</f>
        <v>0</v>
      </c>
    </row>
    <row r="11" spans="1:15" s="220" customFormat="1" ht="34.5" customHeight="1" thickBot="1">
      <c r="A11" s="439"/>
      <c r="B11" s="440" t="s">
        <v>73</v>
      </c>
      <c r="C11" s="434" t="s">
        <v>178</v>
      </c>
      <c r="D11" s="427" t="s">
        <v>178</v>
      </c>
      <c r="E11" s="428" t="s">
        <v>178</v>
      </c>
      <c r="F11" s="428" t="s">
        <v>178</v>
      </c>
      <c r="G11" s="428" t="s">
        <v>178</v>
      </c>
      <c r="H11" s="428" t="s">
        <v>178</v>
      </c>
      <c r="I11" s="428" t="s">
        <v>178</v>
      </c>
      <c r="J11" s="428" t="s">
        <v>178</v>
      </c>
      <c r="K11" s="428" t="s">
        <v>178</v>
      </c>
      <c r="L11" s="429" t="s">
        <v>178</v>
      </c>
      <c r="M11" s="432">
        <f>ROUND(SUM(M7:M10),1)</f>
        <v>42360.9</v>
      </c>
    </row>
    <row r="12" spans="1:15" s="220" customFormat="1" ht="34.5" customHeight="1">
      <c r="A12" s="236"/>
      <c r="B12" s="321"/>
      <c r="C12" s="321">
        <v>39871</v>
      </c>
      <c r="D12" s="322">
        <f>1001.3+2115.5+36</f>
        <v>3152.8</v>
      </c>
      <c r="E12" s="322"/>
      <c r="F12" s="322"/>
      <c r="G12" s="322"/>
      <c r="H12" s="238"/>
      <c r="I12" s="238"/>
      <c r="J12" s="325"/>
      <c r="K12" s="238"/>
      <c r="L12" s="322"/>
      <c r="M12" s="323"/>
    </row>
    <row r="13" spans="1:15" s="222" customFormat="1" ht="21" customHeight="1">
      <c r="B13" s="235"/>
      <c r="C13" s="235"/>
      <c r="D13" s="324"/>
      <c r="E13" s="324"/>
      <c r="F13" s="385"/>
      <c r="G13" s="300"/>
      <c r="H13" s="221"/>
      <c r="I13" s="221"/>
      <c r="J13" s="324"/>
      <c r="K13" s="562"/>
      <c r="L13" s="562"/>
      <c r="M13" s="365"/>
    </row>
    <row r="14" spans="1:15" s="236" customFormat="1" ht="69" customHeight="1">
      <c r="B14" s="546" t="s">
        <v>188</v>
      </c>
      <c r="C14" s="565"/>
      <c r="D14" s="547"/>
      <c r="E14" s="324"/>
      <c r="H14" s="324"/>
      <c r="I14" s="546" t="s">
        <v>187</v>
      </c>
      <c r="J14" s="547"/>
      <c r="K14" s="324"/>
      <c r="L14" s="324"/>
      <c r="M14" s="324"/>
    </row>
    <row r="15" spans="1:15" s="236" customFormat="1" ht="48" customHeight="1">
      <c r="B15" s="303" t="s">
        <v>173</v>
      </c>
      <c r="C15" s="488" t="s">
        <v>226</v>
      </c>
      <c r="D15" s="488" t="s">
        <v>225</v>
      </c>
      <c r="E15" s="386"/>
      <c r="H15" s="334"/>
      <c r="I15" s="303" t="s">
        <v>173</v>
      </c>
      <c r="J15" s="304" t="s">
        <v>186</v>
      </c>
      <c r="K15" s="386"/>
      <c r="L15" s="386"/>
      <c r="M15" s="334"/>
    </row>
    <row r="16" spans="1:15" s="236" customFormat="1" ht="24" customHeight="1">
      <c r="B16" s="403">
        <v>93289</v>
      </c>
      <c r="C16" s="404">
        <f>ROUND(4*B16*2/1000,1)</f>
        <v>746.3</v>
      </c>
      <c r="D16" s="489">
        <f>348.8/5*2</f>
        <v>139.52000000000001</v>
      </c>
      <c r="E16" s="405"/>
      <c r="H16" s="334"/>
      <c r="I16" s="403">
        <v>93289</v>
      </c>
      <c r="J16" s="407">
        <f>723.3/12*2</f>
        <v>120.55</v>
      </c>
      <c r="K16" s="386"/>
      <c r="L16" s="386"/>
      <c r="M16" s="334"/>
    </row>
    <row r="17" spans="1:13" s="237" customFormat="1" ht="24" customHeight="1">
      <c r="B17" s="403">
        <v>97380</v>
      </c>
      <c r="C17" s="404">
        <f>ROUND(4*B17*2/1000,1)</f>
        <v>779</v>
      </c>
      <c r="D17" s="407">
        <f>364.1/5*2</f>
        <v>145.64000000000001</v>
      </c>
      <c r="E17" s="419"/>
      <c r="H17" s="387"/>
      <c r="I17" s="406">
        <v>97380</v>
      </c>
      <c r="J17" s="407">
        <f>693.3/12*2</f>
        <v>115.55</v>
      </c>
      <c r="K17" s="305"/>
      <c r="L17" s="305"/>
      <c r="M17" s="387"/>
    </row>
    <row r="18" spans="1:13" s="215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51" t="str">
        <f>+'Ekamut-caxs'!C71</f>
        <v>Ա.ՀԱԿՈԲՅԱՆ</v>
      </c>
      <c r="I19" s="551"/>
      <c r="J19" s="551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48" t="s">
        <v>97</v>
      </c>
      <c r="I20" s="548"/>
      <c r="J20" s="548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52" t="str">
        <f>+'Ekamut-caxs'!C73</f>
        <v>Ս.ՄԿՐՏՉՅԱՆ</v>
      </c>
      <c r="I21" s="552"/>
      <c r="J21" s="552"/>
      <c r="K21" s="191"/>
    </row>
    <row r="22" spans="1:13" s="165" customFormat="1" ht="18.75" customHeight="1">
      <c r="F22" s="187" t="s">
        <v>96</v>
      </c>
      <c r="G22" s="188"/>
      <c r="H22" s="548" t="s">
        <v>97</v>
      </c>
      <c r="I22" s="548"/>
      <c r="J22" s="548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F34" activeCellId="1" sqref="C7:C9 F34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69" t="s">
        <v>71</v>
      </c>
      <c r="B1" s="569"/>
      <c r="C1" s="569"/>
      <c r="D1" s="569"/>
      <c r="E1" s="569"/>
      <c r="F1" s="569"/>
      <c r="G1" s="569"/>
      <c r="H1" s="569"/>
      <c r="I1" s="569"/>
      <c r="J1" s="569"/>
      <c r="K1" s="569"/>
      <c r="L1" s="569"/>
      <c r="M1" s="569"/>
    </row>
    <row r="2" spans="1:13" s="165" customFormat="1" ht="21.75" customHeight="1">
      <c r="A2" s="570" t="str">
        <f>+'Ekamut-caxs'!A8:D8</f>
        <v xml:space="preserve">«ԵՐԵՎԱՆԻ Ռ.ԱՆԴՐԵԱՍՅԱՆԻ ԱՆՎԱՆ ԵՐԱԺՇՏԱԿԱՆ ԴՊՐՈՑ» ՀՈԱԿ-ի </v>
      </c>
      <c r="B2" s="570"/>
      <c r="C2" s="570"/>
      <c r="D2" s="570"/>
      <c r="E2" s="570"/>
      <c r="F2" s="570"/>
      <c r="G2" s="570"/>
      <c r="H2" s="570"/>
      <c r="I2" s="570"/>
      <c r="J2" s="570"/>
      <c r="K2" s="570"/>
      <c r="L2" s="570"/>
      <c r="M2" s="570"/>
    </row>
    <row r="3" spans="1:13" s="165" customFormat="1" ht="21" customHeight="1">
      <c r="A3" s="570" t="s">
        <v>98</v>
      </c>
      <c r="B3" s="570"/>
      <c r="C3" s="570"/>
      <c r="D3" s="570"/>
      <c r="E3" s="570"/>
      <c r="F3" s="570"/>
      <c r="G3" s="570"/>
      <c r="H3" s="570"/>
      <c r="I3" s="570"/>
      <c r="J3" s="570"/>
      <c r="K3" s="570"/>
      <c r="L3" s="570"/>
      <c r="M3" s="570"/>
    </row>
    <row r="4" spans="1:13" ht="21" customHeight="1" thickBot="1">
      <c r="A4" s="477"/>
      <c r="B4" s="477"/>
      <c r="C4" s="477"/>
      <c r="D4" s="477"/>
      <c r="E4" s="477"/>
      <c r="F4" s="477"/>
      <c r="G4" s="477"/>
      <c r="H4" s="477"/>
      <c r="I4" s="477"/>
      <c r="J4" s="477"/>
      <c r="K4" s="477"/>
      <c r="L4" s="477"/>
      <c r="M4" s="477"/>
    </row>
    <row r="5" spans="1:13" s="173" customFormat="1" ht="24.75" customHeight="1">
      <c r="A5" s="572" t="s">
        <v>118</v>
      </c>
      <c r="B5" s="574" t="s">
        <v>99</v>
      </c>
      <c r="C5" s="566" t="s">
        <v>100</v>
      </c>
      <c r="D5" s="567"/>
      <c r="E5" s="567"/>
      <c r="F5" s="568"/>
      <c r="G5" s="576" t="s">
        <v>101</v>
      </c>
      <c r="H5" s="576"/>
      <c r="I5" s="576"/>
      <c r="J5" s="576"/>
      <c r="K5" s="566" t="s">
        <v>125</v>
      </c>
      <c r="L5" s="567"/>
      <c r="M5" s="568"/>
    </row>
    <row r="6" spans="1:13" s="177" customFormat="1" ht="51" customHeight="1">
      <c r="A6" s="573"/>
      <c r="B6" s="575"/>
      <c r="C6" s="174" t="s">
        <v>215</v>
      </c>
      <c r="D6" s="175" t="s">
        <v>216</v>
      </c>
      <c r="E6" s="175" t="s">
        <v>238</v>
      </c>
      <c r="F6" s="176" t="s">
        <v>239</v>
      </c>
      <c r="G6" s="175" t="s">
        <v>217</v>
      </c>
      <c r="H6" s="232" t="s">
        <v>216</v>
      </c>
      <c r="I6" s="175" t="s">
        <v>240</v>
      </c>
      <c r="J6" s="232" t="s">
        <v>239</v>
      </c>
      <c r="K6" s="175" t="s">
        <v>215</v>
      </c>
      <c r="L6" s="175" t="s">
        <v>238</v>
      </c>
      <c r="M6" s="176" t="s">
        <v>239</v>
      </c>
    </row>
    <row r="7" spans="1:13" ht="19.5" customHeight="1">
      <c r="A7" s="167">
        <v>1</v>
      </c>
      <c r="B7" s="242" t="s">
        <v>102</v>
      </c>
      <c r="C7" s="447" t="s">
        <v>218</v>
      </c>
      <c r="D7" s="448" t="s">
        <v>218</v>
      </c>
      <c r="E7" s="449">
        <v>1599</v>
      </c>
      <c r="F7" s="450">
        <v>222261</v>
      </c>
      <c r="G7" s="330" t="s">
        <v>218</v>
      </c>
      <c r="H7" s="326" t="s">
        <v>218</v>
      </c>
      <c r="I7" s="449">
        <v>980.45</v>
      </c>
      <c r="J7" s="453">
        <v>43842.1</v>
      </c>
      <c r="K7" s="379" t="s">
        <v>218</v>
      </c>
      <c r="L7" s="449">
        <v>3</v>
      </c>
      <c r="M7" s="456">
        <f t="shared" ref="M7:M16" si="0">+L7*200.47</f>
        <v>601.41</v>
      </c>
    </row>
    <row r="8" spans="1:13" ht="19.5" customHeight="1">
      <c r="A8" s="167">
        <v>2</v>
      </c>
      <c r="B8" s="242" t="s">
        <v>219</v>
      </c>
      <c r="C8" s="447" t="s">
        <v>218</v>
      </c>
      <c r="D8" s="448" t="s">
        <v>218</v>
      </c>
      <c r="E8" s="449">
        <v>1228</v>
      </c>
      <c r="F8" s="450">
        <v>170692</v>
      </c>
      <c r="G8" s="330" t="s">
        <v>218</v>
      </c>
      <c r="H8" s="326" t="s">
        <v>218</v>
      </c>
      <c r="I8" s="449">
        <v>878.49</v>
      </c>
      <c r="J8" s="453">
        <v>44188</v>
      </c>
      <c r="K8" s="379" t="s">
        <v>218</v>
      </c>
      <c r="L8" s="449">
        <v>8</v>
      </c>
      <c r="M8" s="456">
        <f t="shared" si="0"/>
        <v>1603.76</v>
      </c>
    </row>
    <row r="9" spans="1:13" ht="19.5" customHeight="1">
      <c r="A9" s="167">
        <v>3</v>
      </c>
      <c r="B9" s="242" t="s">
        <v>103</v>
      </c>
      <c r="C9" s="447" t="s">
        <v>218</v>
      </c>
      <c r="D9" s="448" t="s">
        <v>218</v>
      </c>
      <c r="E9" s="449">
        <v>1299</v>
      </c>
      <c r="F9" s="450">
        <v>180564</v>
      </c>
      <c r="G9" s="330" t="s">
        <v>218</v>
      </c>
      <c r="H9" s="326" t="s">
        <v>218</v>
      </c>
      <c r="I9" s="449">
        <v>959.6</v>
      </c>
      <c r="J9" s="453">
        <v>48188.6</v>
      </c>
      <c r="K9" s="379" t="s">
        <v>218</v>
      </c>
      <c r="L9" s="449">
        <v>8</v>
      </c>
      <c r="M9" s="456">
        <f t="shared" si="0"/>
        <v>1603.76</v>
      </c>
    </row>
    <row r="10" spans="1:13" ht="19.5" customHeight="1">
      <c r="A10" s="167">
        <v>4</v>
      </c>
      <c r="B10" s="242" t="s">
        <v>104</v>
      </c>
      <c r="C10" s="447" t="s">
        <v>218</v>
      </c>
      <c r="D10" s="448" t="s">
        <v>218</v>
      </c>
      <c r="E10" s="449">
        <v>157</v>
      </c>
      <c r="F10" s="450">
        <v>22561</v>
      </c>
      <c r="G10" s="330" t="s">
        <v>218</v>
      </c>
      <c r="H10" s="326" t="s">
        <v>218</v>
      </c>
      <c r="I10" s="449">
        <v>312.39999999999998</v>
      </c>
      <c r="J10" s="453">
        <v>15864.8</v>
      </c>
      <c r="K10" s="379" t="s">
        <v>218</v>
      </c>
      <c r="L10" s="449">
        <v>7</v>
      </c>
      <c r="M10" s="456">
        <f t="shared" si="0"/>
        <v>1403.29</v>
      </c>
    </row>
    <row r="11" spans="1:13" ht="19.5" customHeight="1">
      <c r="A11" s="167">
        <v>5</v>
      </c>
      <c r="B11" s="242" t="s">
        <v>105</v>
      </c>
      <c r="C11" s="447" t="s">
        <v>218</v>
      </c>
      <c r="D11" s="448" t="s">
        <v>218</v>
      </c>
      <c r="E11" s="449"/>
      <c r="F11" s="450"/>
      <c r="G11" s="330" t="s">
        <v>218</v>
      </c>
      <c r="H11" s="326" t="s">
        <v>218</v>
      </c>
      <c r="I11" s="449">
        <v>197</v>
      </c>
      <c r="J11" s="453">
        <v>10097</v>
      </c>
      <c r="K11" s="379" t="s">
        <v>218</v>
      </c>
      <c r="L11" s="449">
        <v>8</v>
      </c>
      <c r="M11" s="456">
        <f t="shared" si="0"/>
        <v>1603.76</v>
      </c>
    </row>
    <row r="12" spans="1:13" ht="19.5" customHeight="1">
      <c r="A12" s="167">
        <v>6</v>
      </c>
      <c r="B12" s="242" t="s">
        <v>106</v>
      </c>
      <c r="C12" s="447" t="s">
        <v>218</v>
      </c>
      <c r="D12" s="448" t="s">
        <v>218</v>
      </c>
      <c r="E12" s="449"/>
      <c r="F12" s="450"/>
      <c r="G12" s="330" t="s">
        <v>218</v>
      </c>
      <c r="H12" s="326" t="s">
        <v>218</v>
      </c>
      <c r="I12" s="449">
        <v>210</v>
      </c>
      <c r="J12" s="453">
        <v>10810.9</v>
      </c>
      <c r="K12" s="379" t="s">
        <v>218</v>
      </c>
      <c r="L12" s="449">
        <v>8</v>
      </c>
      <c r="M12" s="456">
        <f t="shared" si="0"/>
        <v>1603.76</v>
      </c>
    </row>
    <row r="13" spans="1:13" ht="19.5" customHeight="1">
      <c r="A13" s="167">
        <v>7</v>
      </c>
      <c r="B13" s="242" t="s">
        <v>107</v>
      </c>
      <c r="C13" s="447" t="s">
        <v>218</v>
      </c>
      <c r="D13" s="448" t="s">
        <v>218</v>
      </c>
      <c r="E13" s="449"/>
      <c r="F13" s="450"/>
      <c r="G13" s="330" t="s">
        <v>218</v>
      </c>
      <c r="H13" s="326" t="s">
        <v>218</v>
      </c>
      <c r="I13" s="449">
        <v>90.4</v>
      </c>
      <c r="J13" s="453">
        <v>4576.8</v>
      </c>
      <c r="K13" s="379" t="s">
        <v>218</v>
      </c>
      <c r="L13" s="449">
        <v>0</v>
      </c>
      <c r="M13" s="456">
        <f t="shared" si="0"/>
        <v>0</v>
      </c>
    </row>
    <row r="14" spans="1:13" ht="19.5" customHeight="1">
      <c r="A14" s="167">
        <v>8</v>
      </c>
      <c r="B14" s="243" t="s">
        <v>108</v>
      </c>
      <c r="C14" s="447" t="s">
        <v>218</v>
      </c>
      <c r="D14" s="448" t="s">
        <v>218</v>
      </c>
      <c r="E14" s="449"/>
      <c r="F14" s="450"/>
      <c r="G14" s="330" t="s">
        <v>218</v>
      </c>
      <c r="H14" s="326" t="s">
        <v>218</v>
      </c>
      <c r="I14" s="449">
        <v>163.9</v>
      </c>
      <c r="J14" s="453">
        <v>8265.2000000000007</v>
      </c>
      <c r="K14" s="379" t="s">
        <v>218</v>
      </c>
      <c r="L14" s="449">
        <v>9</v>
      </c>
      <c r="M14" s="456">
        <f t="shared" si="0"/>
        <v>1804.23</v>
      </c>
    </row>
    <row r="15" spans="1:13" ht="19.5" customHeight="1">
      <c r="A15" s="167">
        <v>9</v>
      </c>
      <c r="B15" s="243" t="s">
        <v>109</v>
      </c>
      <c r="C15" s="447" t="s">
        <v>218</v>
      </c>
      <c r="D15" s="448" t="s">
        <v>218</v>
      </c>
      <c r="E15" s="449"/>
      <c r="F15" s="450"/>
      <c r="G15" s="330" t="s">
        <v>218</v>
      </c>
      <c r="H15" s="326" t="s">
        <v>218</v>
      </c>
      <c r="I15" s="449">
        <v>193</v>
      </c>
      <c r="J15" s="453">
        <v>9868.7999999999993</v>
      </c>
      <c r="K15" s="379" t="s">
        <v>218</v>
      </c>
      <c r="L15" s="449">
        <v>6</v>
      </c>
      <c r="M15" s="456">
        <f t="shared" si="0"/>
        <v>1202.82</v>
      </c>
    </row>
    <row r="16" spans="1:13" ht="19.5" customHeight="1">
      <c r="A16" s="167">
        <v>10</v>
      </c>
      <c r="B16" s="243" t="s">
        <v>110</v>
      </c>
      <c r="C16" s="447" t="s">
        <v>218</v>
      </c>
      <c r="D16" s="448" t="s">
        <v>218</v>
      </c>
      <c r="E16" s="449"/>
      <c r="F16" s="450"/>
      <c r="G16" s="330" t="s">
        <v>218</v>
      </c>
      <c r="H16" s="326" t="s">
        <v>218</v>
      </c>
      <c r="I16" s="449">
        <v>162.1</v>
      </c>
      <c r="J16" s="453">
        <v>8302</v>
      </c>
      <c r="K16" s="379" t="s">
        <v>218</v>
      </c>
      <c r="L16" s="449">
        <v>7</v>
      </c>
      <c r="M16" s="456">
        <f t="shared" si="0"/>
        <v>1403.29</v>
      </c>
    </row>
    <row r="17" spans="1:13" ht="19.5" customHeight="1">
      <c r="A17" s="167">
        <v>11</v>
      </c>
      <c r="B17" s="243" t="s">
        <v>111</v>
      </c>
      <c r="C17" s="451">
        <v>946</v>
      </c>
      <c r="D17" s="452">
        <v>131494</v>
      </c>
      <c r="E17" s="450">
        <f>+MAX(C17,E7)</f>
        <v>1599</v>
      </c>
      <c r="F17" s="450">
        <f>+E17*143.7</f>
        <v>229776.3</v>
      </c>
      <c r="G17" s="454">
        <v>758</v>
      </c>
      <c r="H17" s="455">
        <v>33983</v>
      </c>
      <c r="I17" s="450">
        <f>+MAX(G17,I7)</f>
        <v>980.45</v>
      </c>
      <c r="J17" s="450">
        <f>+I17*53.48</f>
        <v>52434.466</v>
      </c>
      <c r="K17" s="457">
        <v>5</v>
      </c>
      <c r="L17" s="450">
        <v>7</v>
      </c>
      <c r="M17" s="456">
        <f>+L17*200.47</f>
        <v>1403.29</v>
      </c>
    </row>
    <row r="18" spans="1:13" ht="19.5" customHeight="1">
      <c r="A18" s="167">
        <v>12</v>
      </c>
      <c r="B18" s="243" t="s">
        <v>112</v>
      </c>
      <c r="C18" s="451">
        <v>1252</v>
      </c>
      <c r="D18" s="452">
        <v>174028</v>
      </c>
      <c r="E18" s="450">
        <f>+MAX(C18,E8)</f>
        <v>1252</v>
      </c>
      <c r="F18" s="450">
        <f>+E18*143.7</f>
        <v>179912.4</v>
      </c>
      <c r="G18" s="454">
        <v>979</v>
      </c>
      <c r="H18" s="455">
        <v>43829</v>
      </c>
      <c r="I18" s="450">
        <f>+MAX(G18,I8)</f>
        <v>979</v>
      </c>
      <c r="J18" s="450">
        <f>+I18*53.48</f>
        <v>52356.92</v>
      </c>
      <c r="K18" s="457">
        <v>7</v>
      </c>
      <c r="L18" s="450">
        <v>7</v>
      </c>
      <c r="M18" s="456">
        <f>+L18*200.47</f>
        <v>1403.29</v>
      </c>
    </row>
    <row r="19" spans="1:13" ht="32.25" customHeight="1" thickBot="1">
      <c r="A19" s="244"/>
      <c r="B19" s="250" t="s">
        <v>95</v>
      </c>
      <c r="C19" s="331">
        <f t="shared" ref="C19:K19" si="1">SUM(C7:C18)</f>
        <v>2198</v>
      </c>
      <c r="D19" s="327">
        <f t="shared" si="1"/>
        <v>305522</v>
      </c>
      <c r="E19" s="332">
        <f t="shared" si="1"/>
        <v>7134</v>
      </c>
      <c r="F19" s="328">
        <f>SUM(F7:F18)</f>
        <v>1005766.7000000001</v>
      </c>
      <c r="G19" s="333">
        <f>SUM(G7:G18)</f>
        <v>1737</v>
      </c>
      <c r="H19" s="327">
        <f>SUM(H7:H18)</f>
        <v>77812</v>
      </c>
      <c r="I19" s="332">
        <f>SUM(I7:I18)</f>
        <v>6106.79</v>
      </c>
      <c r="J19" s="329">
        <f>SUM(J7:J18)</f>
        <v>308795.58599999995</v>
      </c>
      <c r="K19" s="331">
        <f t="shared" si="1"/>
        <v>12</v>
      </c>
      <c r="L19" s="332">
        <f>SUM(L7:L18)</f>
        <v>78</v>
      </c>
      <c r="M19" s="328">
        <f>SUM(M7:M18)</f>
        <v>15636.66</v>
      </c>
    </row>
    <row r="20" spans="1:13" ht="21.75" customHeight="1">
      <c r="A20" s="239"/>
      <c r="B20" s="307"/>
      <c r="C20" s="308"/>
      <c r="D20" s="218"/>
      <c r="E20" s="308"/>
      <c r="F20" s="218">
        <f>ROUND(F19/1000,1)</f>
        <v>1005.8</v>
      </c>
      <c r="G20" s="308"/>
      <c r="H20" s="218"/>
      <c r="I20" s="308"/>
      <c r="J20" s="218">
        <f>ROUND(J19/1000,1)</f>
        <v>308.8</v>
      </c>
      <c r="K20" s="308"/>
      <c r="L20" s="308"/>
      <c r="M20" s="218">
        <f>ROUND(M19/1000,1)</f>
        <v>15.6</v>
      </c>
    </row>
    <row r="21" spans="1:13" ht="21.75" customHeight="1">
      <c r="A21" s="479"/>
      <c r="B21" s="480"/>
      <c r="C21" s="481"/>
      <c r="D21" s="482"/>
      <c r="E21" s="481"/>
      <c r="F21" s="482"/>
      <c r="G21" s="481"/>
      <c r="H21" s="482"/>
      <c r="I21" s="481"/>
      <c r="J21" s="482"/>
      <c r="K21" s="481"/>
      <c r="L21" s="481"/>
      <c r="M21" s="482"/>
    </row>
    <row r="22" spans="1:13" ht="18.75" customHeight="1" thickBot="1">
      <c r="A22" s="239"/>
      <c r="B22" s="571" t="s">
        <v>247</v>
      </c>
      <c r="C22" s="571"/>
      <c r="D22" s="571"/>
      <c r="E22" s="240"/>
      <c r="F22" s="241" t="s">
        <v>100</v>
      </c>
      <c r="G22" s="239"/>
      <c r="H22" s="240"/>
      <c r="I22" s="239"/>
      <c r="J22" s="307" t="s">
        <v>101</v>
      </c>
      <c r="K22" s="239"/>
      <c r="L22" s="239"/>
      <c r="M22" s="168" t="s">
        <v>125</v>
      </c>
    </row>
    <row r="23" spans="1:13" s="165" customFormat="1" ht="34.5" customHeight="1">
      <c r="A23" s="245"/>
      <c r="B23" s="246" t="s">
        <v>129</v>
      </c>
      <c r="C23" s="247" t="s">
        <v>130</v>
      </c>
      <c r="D23" s="247"/>
      <c r="E23" s="247"/>
      <c r="F23" s="248" t="s">
        <v>213</v>
      </c>
      <c r="G23" s="245"/>
      <c r="H23" s="247"/>
      <c r="I23" s="247"/>
      <c r="J23" s="249" t="s">
        <v>213</v>
      </c>
      <c r="K23" s="245"/>
      <c r="L23" s="247"/>
      <c r="M23" s="249" t="s">
        <v>213</v>
      </c>
    </row>
    <row r="24" spans="1:13" ht="23.25" customHeight="1">
      <c r="A24" s="224">
        <v>1</v>
      </c>
      <c r="B24" s="458"/>
      <c r="C24" s="459"/>
      <c r="D24" s="459"/>
      <c r="E24" s="459"/>
      <c r="F24" s="450"/>
      <c r="G24" s="460"/>
      <c r="H24" s="459"/>
      <c r="I24" s="459"/>
      <c r="J24" s="456"/>
      <c r="K24" s="460"/>
      <c r="L24" s="459"/>
      <c r="M24" s="456"/>
    </row>
    <row r="25" spans="1:13" ht="23.25" customHeight="1">
      <c r="A25" s="224">
        <v>2</v>
      </c>
      <c r="B25" s="458"/>
      <c r="C25" s="459"/>
      <c r="D25" s="459"/>
      <c r="E25" s="459"/>
      <c r="F25" s="450"/>
      <c r="G25" s="460"/>
      <c r="H25" s="459"/>
      <c r="I25" s="459"/>
      <c r="J25" s="456"/>
      <c r="K25" s="460"/>
      <c r="L25" s="459"/>
      <c r="M25" s="456"/>
    </row>
    <row r="26" spans="1:13" s="177" customFormat="1" ht="23.25" customHeight="1">
      <c r="A26" s="167">
        <v>3</v>
      </c>
      <c r="B26" s="461"/>
      <c r="C26" s="462"/>
      <c r="D26" s="462"/>
      <c r="E26" s="462"/>
      <c r="F26" s="463"/>
      <c r="G26" s="464"/>
      <c r="H26" s="462"/>
      <c r="I26" s="462"/>
      <c r="J26" s="463"/>
      <c r="K26" s="464"/>
      <c r="L26" s="462"/>
      <c r="M26" s="463"/>
    </row>
    <row r="27" spans="1:13" s="165" customFormat="1" ht="24" customHeight="1">
      <c r="A27" s="225"/>
      <c r="B27" s="216" t="s">
        <v>212</v>
      </c>
      <c r="C27" s="441"/>
      <c r="D27" s="441"/>
      <c r="E27" s="441"/>
      <c r="F27" s="442">
        <f>SUM(F24:F26)</f>
        <v>0</v>
      </c>
      <c r="G27" s="443"/>
      <c r="H27" s="441"/>
      <c r="I27" s="441"/>
      <c r="J27" s="442">
        <f>SUM(J24:J26)</f>
        <v>0</v>
      </c>
      <c r="K27" s="443"/>
      <c r="L27" s="441"/>
      <c r="M27" s="442">
        <f>SUM(M24:M26)</f>
        <v>0</v>
      </c>
    </row>
    <row r="28" spans="1:13" s="165" customFormat="1" ht="25.5" customHeight="1">
      <c r="A28" s="169"/>
      <c r="B28" s="217"/>
      <c r="C28" s="169"/>
      <c r="D28" s="169"/>
      <c r="E28" s="169"/>
      <c r="F28" s="218"/>
      <c r="G28" s="169"/>
      <c r="H28" s="169"/>
      <c r="I28" s="169"/>
      <c r="J28" s="223" t="s">
        <v>131</v>
      </c>
      <c r="K28" s="226"/>
      <c r="L28" s="226"/>
      <c r="M28" s="227">
        <f>SUM(F27:M27)/1000</f>
        <v>0</v>
      </c>
    </row>
    <row r="29" spans="1:13" s="165" customFormat="1" ht="20.25" customHeight="1">
      <c r="A29" s="169"/>
      <c r="B29" s="217"/>
      <c r="C29" s="169"/>
      <c r="D29" s="169"/>
      <c r="E29" s="169"/>
      <c r="F29" s="218"/>
      <c r="G29" s="169"/>
      <c r="H29" s="169"/>
      <c r="I29" s="169"/>
      <c r="J29" s="169"/>
      <c r="K29" s="169"/>
      <c r="L29" s="169"/>
      <c r="M29" s="218"/>
    </row>
    <row r="30" spans="1:13" s="178" customFormat="1" ht="25.5" customHeight="1">
      <c r="A30" s="465"/>
      <c r="B30" s="466"/>
      <c r="C30" s="467" t="s">
        <v>2</v>
      </c>
      <c r="D30" s="467"/>
      <c r="E30" s="466"/>
      <c r="F30" s="466"/>
      <c r="G30" s="578"/>
      <c r="H30" s="578"/>
      <c r="I30" s="468"/>
      <c r="J30" s="580" t="str">
        <f>+'Ekamut-caxs'!C71</f>
        <v>Ա.ՀԱԿՈԲՅԱՆ</v>
      </c>
      <c r="K30" s="580"/>
      <c r="L30" s="465"/>
      <c r="M30" s="469"/>
    </row>
    <row r="31" spans="1:13" s="165" customFormat="1">
      <c r="A31" s="470"/>
      <c r="B31" s="470"/>
      <c r="C31" s="471"/>
      <c r="D31" s="471"/>
      <c r="E31" s="472"/>
      <c r="F31" s="472"/>
      <c r="G31" s="579" t="s">
        <v>96</v>
      </c>
      <c r="H31" s="579"/>
      <c r="I31" s="473"/>
      <c r="J31" s="579" t="s">
        <v>113</v>
      </c>
      <c r="K31" s="579"/>
      <c r="L31" s="470"/>
      <c r="M31" s="470"/>
    </row>
    <row r="32" spans="1:13" s="178" customFormat="1" ht="23.25" customHeight="1">
      <c r="A32" s="465"/>
      <c r="B32" s="466"/>
      <c r="C32" s="474" t="s">
        <v>6</v>
      </c>
      <c r="D32" s="474"/>
      <c r="E32" s="466"/>
      <c r="F32" s="466"/>
      <c r="G32" s="580"/>
      <c r="H32" s="580"/>
      <c r="I32" s="475"/>
      <c r="J32" s="580" t="str">
        <f>+'Ekamut-caxs'!C73</f>
        <v>Ս.ՄԿՐՏՉՅԱՆ</v>
      </c>
      <c r="K32" s="580"/>
      <c r="L32" s="465"/>
      <c r="M32" s="465"/>
    </row>
    <row r="33" spans="1:13" s="165" customFormat="1">
      <c r="A33" s="470"/>
      <c r="B33" s="470"/>
      <c r="C33" s="476"/>
      <c r="D33" s="476"/>
      <c r="E33" s="470"/>
      <c r="F33" s="470"/>
      <c r="G33" s="579" t="s">
        <v>96</v>
      </c>
      <c r="H33" s="579"/>
      <c r="I33" s="473"/>
      <c r="J33" s="579" t="s">
        <v>113</v>
      </c>
      <c r="K33" s="579"/>
      <c r="L33" s="470"/>
      <c r="M33" s="470"/>
    </row>
    <row r="34" spans="1:13">
      <c r="A34" s="477"/>
      <c r="B34" s="477"/>
      <c r="C34" s="477"/>
      <c r="D34" s="477"/>
      <c r="E34" s="477"/>
      <c r="F34" s="478" t="s">
        <v>1</v>
      </c>
      <c r="G34" s="477"/>
      <c r="H34" s="477"/>
      <c r="I34" s="477"/>
      <c r="J34" s="477"/>
      <c r="K34" s="477"/>
      <c r="L34" s="477"/>
      <c r="M34" s="477"/>
    </row>
    <row r="35" spans="1:13" ht="16.5" customHeight="1">
      <c r="C35" s="166" t="s">
        <v>114</v>
      </c>
      <c r="E35" s="166" t="s">
        <v>115</v>
      </c>
      <c r="F35" s="166" t="s">
        <v>248</v>
      </c>
      <c r="I35" s="491" t="s">
        <v>116</v>
      </c>
      <c r="J35" s="492" t="s">
        <v>241</v>
      </c>
      <c r="L35" s="492" t="s">
        <v>243</v>
      </c>
      <c r="M35" s="492" t="s">
        <v>244</v>
      </c>
    </row>
    <row r="36" spans="1:13" ht="16.5" customHeight="1">
      <c r="C36" s="166" t="s">
        <v>117</v>
      </c>
      <c r="E36" s="166" t="s">
        <v>115</v>
      </c>
      <c r="F36" s="166" t="s">
        <v>249</v>
      </c>
      <c r="I36" s="577" t="s">
        <v>242</v>
      </c>
      <c r="J36" s="577"/>
      <c r="L36" s="577" t="s">
        <v>245</v>
      </c>
      <c r="M36" s="577"/>
    </row>
    <row r="37" spans="1:13">
      <c r="I37" s="577"/>
      <c r="J37" s="577"/>
      <c r="L37" s="577"/>
      <c r="M37" s="577"/>
    </row>
  </sheetData>
  <mergeCells count="19"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  <mergeCell ref="K5:M5"/>
    <mergeCell ref="A1:M1"/>
    <mergeCell ref="A2:M2"/>
    <mergeCell ref="A3:M3"/>
    <mergeCell ref="B22:D22"/>
    <mergeCell ref="A5:A6"/>
    <mergeCell ref="B5:B6"/>
    <mergeCell ref="C5:F5"/>
    <mergeCell ref="G5:J5"/>
  </mergeCells>
  <pageMargins left="0.2" right="0.19" top="0.19" bottom="0.18" header="0.11" footer="0.11"/>
  <pageSetup paperSize="9" scale="76" orientation="landscape" r:id="rId1"/>
  <ignoredErrors>
    <ignoredError sqref="I17 F18 E17:E18 M7:M18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F34" activeCellId="1" sqref="C7:C9 F34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4" customFormat="1" ht="24" customHeight="1">
      <c r="A1" s="581" t="s">
        <v>71</v>
      </c>
      <c r="B1" s="581"/>
      <c r="C1" s="581"/>
      <c r="D1" s="581"/>
      <c r="E1" s="581"/>
    </row>
    <row r="2" spans="1:6" ht="23.25" customHeight="1">
      <c r="A2" s="582" t="str">
        <f>+'Ekamut-caxs'!A8:D8</f>
        <v xml:space="preserve">«ԵՐԵՎԱՆԻ Ռ.ԱՆԴՐԵԱՍՅԱՆԻ ԱՆՎԱՆ ԵՐԱԺՇՏԱԿԱՆ ԴՊՐՈՑ» ՀՈԱԿ-ի </v>
      </c>
      <c r="B2" s="582"/>
      <c r="C2" s="582"/>
      <c r="D2" s="582"/>
      <c r="E2" s="582"/>
    </row>
    <row r="3" spans="1:6" ht="28.5" customHeight="1">
      <c r="A3" s="582" t="s">
        <v>246</v>
      </c>
      <c r="B3" s="582"/>
      <c r="C3" s="582"/>
      <c r="D3" s="582"/>
      <c r="E3" s="582"/>
    </row>
    <row r="5" spans="1:6">
      <c r="E5" s="388" t="s">
        <v>128</v>
      </c>
    </row>
    <row r="6" spans="1:6" ht="124.5" customHeight="1">
      <c r="A6" s="389" t="s">
        <v>3</v>
      </c>
      <c r="B6" s="389" t="s">
        <v>99</v>
      </c>
      <c r="C6" s="389" t="s">
        <v>207</v>
      </c>
      <c r="D6" s="389" t="s">
        <v>211</v>
      </c>
      <c r="E6" s="389" t="s">
        <v>208</v>
      </c>
    </row>
    <row r="7" spans="1:6">
      <c r="A7" s="389">
        <v>1</v>
      </c>
      <c r="B7" s="389">
        <v>2</v>
      </c>
      <c r="C7" s="389">
        <v>3</v>
      </c>
      <c r="D7" s="389">
        <v>4</v>
      </c>
      <c r="E7" s="389">
        <v>5</v>
      </c>
    </row>
    <row r="8" spans="1:6" ht="24.75" customHeight="1">
      <c r="A8" s="390">
        <v>1</v>
      </c>
      <c r="B8" s="391" t="s">
        <v>221</v>
      </c>
      <c r="C8" s="362">
        <v>34331</v>
      </c>
      <c r="D8" s="362">
        <v>377.9</v>
      </c>
      <c r="E8" s="362">
        <v>2910</v>
      </c>
    </row>
    <row r="9" spans="1:6" s="399" customFormat="1" ht="25.5" customHeight="1">
      <c r="A9" s="395">
        <v>2</v>
      </c>
      <c r="B9" s="396" t="s">
        <v>193</v>
      </c>
      <c r="C9" s="397">
        <v>3591.5</v>
      </c>
      <c r="D9" s="397">
        <v>28.9</v>
      </c>
      <c r="E9" s="397">
        <v>122</v>
      </c>
      <c r="F9" s="398"/>
    </row>
    <row r="10" spans="1:6" s="399" customFormat="1" ht="25.5" customHeight="1">
      <c r="A10" s="395">
        <v>3</v>
      </c>
      <c r="B10" s="396" t="s">
        <v>189</v>
      </c>
      <c r="C10" s="397">
        <f>+C9+281.4</f>
        <v>3872.9</v>
      </c>
      <c r="D10" s="397">
        <v>29</v>
      </c>
      <c r="E10" s="397">
        <v>306</v>
      </c>
      <c r="F10" s="398">
        <f>+C11-'Dramakani hamematakan'!C8</f>
        <v>0</v>
      </c>
    </row>
    <row r="11" spans="1:6" s="214" customFormat="1" ht="31.5" customHeight="1">
      <c r="A11" s="392"/>
      <c r="B11" s="393" t="s">
        <v>190</v>
      </c>
      <c r="C11" s="394">
        <f>ROUND(SUM(C8:C10),1)</f>
        <v>41795.4</v>
      </c>
      <c r="D11" s="394">
        <f>ROUND(SUM(D8:D10),1)</f>
        <v>435.8</v>
      </c>
      <c r="E11" s="394">
        <f>ROUND(SUM(E8:E10),1)</f>
        <v>3338</v>
      </c>
      <c r="F11" s="521">
        <f>+F10-C11</f>
        <v>-41795.4</v>
      </c>
    </row>
    <row r="13" spans="1:6" ht="19.5" customHeight="1">
      <c r="B13" s="1" t="s">
        <v>209</v>
      </c>
    </row>
    <row r="14" spans="1:6" ht="21.75" customHeight="1">
      <c r="B14" s="583"/>
      <c r="C14" s="583"/>
      <c r="D14" s="583"/>
      <c r="E14" s="583"/>
    </row>
    <row r="17" spans="2:5" ht="25.5" customHeight="1">
      <c r="B17" s="400" t="s">
        <v>191</v>
      </c>
      <c r="E17" s="401" t="str">
        <f>+'Ekamut-caxs'!C71</f>
        <v>Ա.ՀԱԿՈԲՅԱՆ</v>
      </c>
    </row>
    <row r="18" spans="2:5" ht="18.75" customHeight="1">
      <c r="B18" s="164" t="s">
        <v>4</v>
      </c>
      <c r="E18" s="490" t="str">
        <f>+'Ekamut-caxs'!C72</f>
        <v>/անուն, ազգանուն/</v>
      </c>
    </row>
    <row r="19" spans="2:5" ht="23.25" customHeight="1">
      <c r="B19" s="214" t="s">
        <v>6</v>
      </c>
      <c r="E19" s="401" t="str">
        <f>+'Ekamut-caxs'!C73</f>
        <v>Ս.ՄԿՐՏՉՅԱՆ</v>
      </c>
    </row>
    <row r="20" spans="2:5">
      <c r="C20" s="214" t="s">
        <v>1</v>
      </c>
      <c r="D20" s="214"/>
      <c r="E20" s="490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  <ignoredErrors>
    <ignoredError sqref="C11:E11" formulaRange="1"/>
  </ignoredErrors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/thBjSHYYzofWFSIwydlMJCP8I69h2PWm0Ug9sBF7Ss=</DigestValue>
    </Reference>
    <Reference Type="http://www.w3.org/2000/09/xmldsig#Object" URI="#idOfficeObject">
      <DigestMethod Algorithm="http://www.w3.org/2001/04/xmlenc#sha256"/>
      <DigestValue>rb2NFjuA1LNuRL1k6uhRoy24abL3krWpt0JTpe4mjTA=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6ue4LHgxgeORfC9NDuOJx9iT/2TY73y1pkLvoZL7gKA=</DigestValue>
    </Reference>
    <Reference Type="http://www.w3.org/2000/09/xmldsig#Object" URI="#idValidSigLnImg">
      <DigestMethod Algorithm="http://www.w3.org/2001/04/xmlenc#sha256"/>
      <DigestValue>xq2LE6mloysImj9D5e9wogJNnjFSd0Sz++l7n/lZKak=</DigestValue>
    </Reference>
    <Reference Type="http://www.w3.org/2000/09/xmldsig#Object" URI="#idInvalidSigLnImg">
      <DigestMethod Algorithm="http://www.w3.org/2001/04/xmlenc#sha256"/>
      <DigestValue>x6QB/yo3GxjjNvbioVwKBQHBt9XAMfZ1eo/wspmZ9dM=</DigestValue>
    </Reference>
  </SignedInfo>
  <SignatureValue>fnM9RsZVoQo/pQKYYxkf/3u3FkFR9+9Fo3kaMWGnYVuZRjFS2BXA7GNqLMQyNWNCDzLcQKIyBjJg
x4C1lxDqR6p3/V1hxx69y/lNvWsu34Vfj+lbSCJVhDExCzGLLh7TQrph9aRMWCbcqpP+1YnNIcfg
ZKqvYsFJ9ceLbbIIVQQ2Cf90eK7hKMeG6ifmYN1MQHsJALL+qv7/A/ZWK+XK2JZTB5LYDZ0+RCY9
l/dZkplHCfLOv4utsOgHglNbWxbJXTTGVr8/DQHFg19JGPgkTcXMM3PXqAjthN30+NUw+T6jEeeC
jS9Wz0gtldEBNmzJrQl/FaOwCKHXinwj+KPHhA==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sqJxM/P6jCoxGaSkb4CT9o8vR0NG6L5J63s2VQI77SM=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MHpK+20lqFwu0+vQJyFjnrW21UPfJPfz1/r88XXX7Fs=</DigestValue>
      </Reference>
      <Reference URI="/xl/drawings/vmlDrawing2.vml?ContentType=application/vnd.openxmlformats-officedocument.vmlDrawing">
        <DigestMethod Algorithm="http://www.w3.org/2001/04/xmlenc#sha256"/>
        <DigestValue>avWxbOpsG3XRLQxCyYRDDGtLktj+Z3OCsiDgbBEsUCc=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XkLVX5t/+0N3Zuxg+dJc+NKk8zgiibugGQKku86CvfQ=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CPG0aI92+W6DWQ66bgR/AcU9XYJCszod5QfLiF6umFg=</DigestValue>
      </Reference>
      <Reference URI="/xl/styles.xml?ContentType=application/vnd.openxmlformats-officedocument.spreadsheetml.styles+xml">
        <DigestMethod Algorithm="http://www.w3.org/2001/04/xmlenc#sha256"/>
        <DigestValue>7apKZSOYveqVdmLma8THn+ZjXdJOkV3epSdppeaH8aM=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BYbNS6ClCmVME17NiMAFwm0QmEaRd+V+MQN8hyl2WKw=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Ytp0D50dUgBdJ/ZQzJ8TVsfI/aXM9iZXfm9Nuz1W8YQ=</DigestValue>
      </Reference>
      <Reference URI="/xl/worksheets/sheet2.xml?ContentType=application/vnd.openxmlformats-officedocument.spreadsheetml.worksheet+xml">
        <DigestMethod Algorithm="http://www.w3.org/2001/04/xmlenc#sha256"/>
        <DigestValue>ILDL45dL/HIAL4A+4pf4jCpI3HSucJ0u27hJmD0Zb7g=</DigestValue>
      </Reference>
      <Reference URI="/xl/worksheets/sheet3.xml?ContentType=application/vnd.openxmlformats-officedocument.spreadsheetml.worksheet+xml">
        <DigestMethod Algorithm="http://www.w3.org/2001/04/xmlenc#sha256"/>
        <DigestValue>1V4NS2/yTFKdV+iVLnfgPxUbuFurKZg7HENLOHekxqc=</DigestValue>
      </Reference>
      <Reference URI="/xl/worksheets/sheet4.xml?ContentType=application/vnd.openxmlformats-officedocument.spreadsheetml.worksheet+xml">
        <DigestMethod Algorithm="http://www.w3.org/2001/04/xmlenc#sha256"/>
        <DigestValue>aApQKojW8c+ENixP2cX4uXfGbWOhz8LZwivyRHx+TvA=</DigestValue>
      </Reference>
      <Reference URI="/xl/worksheets/sheet5.xml?ContentType=application/vnd.openxmlformats-officedocument.spreadsheetml.worksheet+xml">
        <DigestMethod Algorithm="http://www.w3.org/2001/04/xmlenc#sha256"/>
        <DigestValue>joEjxacrgpvrR91pSYjVhRV8OZuLB4HeStMi2lLe0FQ=</DigestValue>
      </Reference>
      <Reference URI="/xl/worksheets/sheet6.xml?ContentType=application/vnd.openxmlformats-officedocument.spreadsheetml.worksheet+xml">
        <DigestMethod Algorithm="http://www.w3.org/2001/04/xmlenc#sha256"/>
        <DigestValue>xWf5ZUtxBWNN1tEJXgX8XuU3+uo5q5MIvLEIf2HSWuA=</DigestValue>
      </Reference>
      <Reference URI="/xl/worksheets/sheet7.xml?ContentType=application/vnd.openxmlformats-officedocument.spreadsheetml.worksheet+xml">
        <DigestMethod Algorithm="http://www.w3.org/2001/04/xmlenc#sha256"/>
        <DigestValue>YiGtI3iPsnFSHa0pp9FhAN0pymDyKlasXW9X6nXsnxQ=</DigestValue>
      </Reference>
      <Reference URI="/xl/worksheets/sheet8.xml?ContentType=application/vnd.openxmlformats-officedocument.spreadsheetml.worksheet+xml">
        <DigestMethod Algorithm="http://www.w3.org/2001/04/xmlenc#sha256"/>
        <DigestValue>gqmS60Yz5IoxWpmXjEPgT4dzYYwYXIyCDIIazhUzfic=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2022-12-26T13:48:13Z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{DED05FE2-ABB0-4373-90E5-CDF5B99C2F56}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2022-12-26T13:48:13Z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5MjPAMjKzwHO/FN33GKNd5jIzwDJDQpkAAAAAHD2+AFw9vgBdq4NcAAAAABY5FUJjMjPAQAAAAAAAAAAAAAAAAAAAADo+fgBAAAAAAAAAAAAAAAAAAAAAAAAAAAAAAAAAAAAAAAAAAAAAAAAT79Z0AAAAAA4ys8B6ftTdwAAzwEAAAAA9ftTd6xNq9D1////AAAAAAAAAAAAAAAAkAEAAABNq9DUyM8B3a9zdwAAFnbIyM8BAAAAANDIzwEAAAAAAAAAAGG4cncAAAAACQAAAOjJzwHoyc8BAAIAAPz///8BAAAAAAAAAAAAAAAAAAAAAAAAAAAAAACoZFA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E3iUTAAD4Ab0ts24sO6RaU3FZ0Hh0/wEoAgAA0AflAQgCAADQB+UBZAAAACwNzwEIAgAAOMklE4CGNhOQlDQXAAAAAAAAAAAAAOUBAgAAAAAAAABBAAAAAADlAXwC5QEAAAAA/AEAADQV5QEAAAAAAAD4ATAV5QEAAIl38AbPAa5eiXfI3CUTrl6JdwAAAAAAAAAAIEH5ASBB+QEEB88BHy+nbgAA+AEAAAAA/AEAABQHzwHdLqduAAAAAAcAAAAAAAAAYbhyd/wBAAAHAAAAPAjPATwIzwEAAgAA/P///wEAAAAAAAAAAAAAAAAAAACoZF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sX4AbPAcQIzwHO/FN3FJX4AQAAAAA6DgpaOwAAAH8AAAAAAAAABQAAAOEBAADYpygXAAAAAOAHExMAAAAA4MYBAXARExMAAAAA4AcTE7CSuG4DAAAAuJK4bgEAAADwYTcXvGrrbr0ts24sO6RaU3FZ0Hh0/wE0CM8B6ftTdwAAzwECAAAA9ftTdywNzwHg////AAAAAAAAAAAAAAAAkAEAAAAAAAEAAAAAYQByAGkAYQBsAAAAAAAAAAAAAAAAAAAABgAAAAAAAABhuHJ3AAAAAAYAAADkB88B5AfPAQACAAD8////AQAAAAAAAAAAAAAAAAAAAKhkU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os8BraZUd04PAADwoc8BYwEhWWMBWQAAAAAA/////04PWv//////gCIAAApaCgCM5BsXAAAAAGMBWf//////gCIAACFZAQBgAdkeAAAAAJw9pXZ5RFJ3YwEhWXQ2NhcBAAAA/////wAAAADobocdXKbPAQAAAADobocdAAByHYpEUndgAdkeYwEhWQEAAAB0NjYX6G6HHQAAAAAAAAAAYwFZAFymzwFjAVn//////4AiAAAhWQEAYAHZHgAAAACOJFZ3YwEhWVB+UBcKAAAA/////wAAAAAQAAAAAwEAAPNlAAAcAAABYwEhW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mg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TIzwDIys8BzvxTd9xijXeYyM8AyQ0KZAAAAABw9vgBcPb4AXauDXAAAAAAWORVCYzIzwEAAAAAAAAAAAAAAAAAAAAA6Pn4AQAAAAAAAAAAAAAAAAAAAAAAAAAAAAAAAAAAAAAAAAAAAAAAAE+/WdAAAAAAOMrPAen7U3cAAM8BAAAAAPX7U3esTavQ9f///wAAAAAAAAAAAAAAAJABAAAATavQ1MjPAd2vc3cAABZ2yMjPAQAAAADQyM8BAAAAAAAAAABhuHJ3AAAAAAkAAADoyc8B6MnPAQACAAD8////AQAAAAAAAAAAAAAAAAAAAAAAAAAAAAAAqGRQ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E3iUTAAD4Ab0ts24sO6RaU3FZ0Hh0/wEoAgAA0AflAQgCAADQB+UBZAAAACwNzwEIAgAAOMklE4CGNhOQlDQXAAAAAAAAAAAAAOUBAgAAAAAAAABBAAAAAADlAXwC5QEAAAAA/AEAADQV5QEAAAAAAAD4ATAV5QEAAIl38AbPAa5eiXfI3CUTrl6JdwAAAAAAAAAAIEH5ASBB+QEEB88BHy+nbgAA+AEAAAAA/AEAABQHzwHdLqduAAAAAAcAAAAAAAAAYbhyd/wBAAAHAAAAPAjPATwIzwEAAgAA/P///wEAAAAAAAAAAAAAAAAAAACoZF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sX4AbPAcQIzwHO/FN3FJX4AQAAAAA6DgpaOwAAAH8AAAAAAAAABQAAAOEBAADYpygXAAAAAOAHExMAAAAA4MYBAXARExMAAAAA4AcTE7CSuG4DAAAAuJK4bgEAAADwYTcXvGrrbr0ts24sO6RaU3FZ0Hh0/wE0CM8B6ftTdwAAzwECAAAA9ftTdywNzwHg////AAAAAAAAAAAAAAAAkAEAAAAAAAEAAAAAYQByAGkAYQBsAAAAAAAAAAAAAAAAAAAABgAAAAAAAABhuHJ3AAAAAAYAAADkB88B5AfPAQACAAD8////AQAAAAAAAAAAAAAAAAAAAKhkU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Awos8BraZUd04PAADwoc8BPwwhQT8MQQAAAAAAXk7Fbk4PWv//////gCIAAApaCgCM5BsXAAAAAD8MQf//////gCIAACFBAQBgAdkeAAAAAJw9pXZ5RFJ3PwwhQXQ2NhcBAAAA/////wAAAACg8ocdXKbPAQAAAACg8ocdAAByHYpEUndgAdkePwwhQQEAAAB0NjYXoPKHHQAAAAAAAAAAPwxBAFymzwE/DEH//////4AiAAAhQQEAYAHZHgAAAACOJFZ3PwwhQYjM/QERAAAA/////wAAAAAQAAAAAwEAAPNlAAAcAAABPwwhQV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lPVdkWtYGYrX71QB2L6hxxMXWOKitvEaWvhQSIzyoc8=</DigestValue>
    </Reference>
    <Reference Type="http://www.w3.org/2000/09/xmldsig#Object" URI="#idOfficeObject">
      <DigestMethod Algorithm="http://www.w3.org/2001/04/xmlenc#sha256"/>
      <DigestValue>KESwX8DFeFAR2gt2gMvjIasuXKXwwb/PdoFK3+1gbcg=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BP0RmYEpMrYGgeq9H3W3RRp302twbk8v+KpdcoS7Pic=</DigestValue>
    </Reference>
    <Reference Type="http://www.w3.org/2000/09/xmldsig#Object" URI="#idValidSigLnImg">
      <DigestMethod Algorithm="http://www.w3.org/2001/04/xmlenc#sha256"/>
      <DigestValue>TZD/QiHeyn1i1zx6sF14t51AySc3/upp4FloF3wfGBg=</DigestValue>
    </Reference>
    <Reference Type="http://www.w3.org/2000/09/xmldsig#Object" URI="#idInvalidSigLnImg">
      <DigestMethod Algorithm="http://www.w3.org/2001/04/xmlenc#sha256"/>
      <DigestValue>wr/Wx9gus0MLeowIsOK7Gvk+bEYsN/8hFvNruB7na80=</DigestValue>
    </Reference>
  </SignedInfo>
  <SignatureValue>SwUunhqFinguDqWvxdW0Ww9d1e0cBSeYdLY4AduauQb2DNLMgVH+u19zjRrtBotP48sUUkMRhW0V
75ELePJHXZRZXZwgYnDtSwH1+Y5SU2YTQGGcBGcHVSpr07yL7+74qRY8hwKwk2h6kJRw942oUUdQ
3zqDt7Bd0nOqhepUOfkqPz9O+4u/mvTXUDyphjogJr3jXmqiJh/ILeXYBp7SB/+xoSYw+SSZZIQt
m+pQ9nhcnbREqAMbUQyM8nNF2KTVsDLJ75NNcoE7wZb4o0WBtoFLnpxLHVI4QW1qkb0yRMs+rznp
brmvr3cSESzXEyn2QB51O2kDDv9gzkEB2OpMMw==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</Transform>
          <Transform Algorithm="http://www.w3.org/TR/2001/REC-xml-c14n-20010315"/>
        </Transforms>
        <DigestMethod Algorithm="http://www.w3.org/2001/04/xmlenc#sha256"/>
        <DigestValue>wDL50+PABjFyqFzkXcc+FknyRtANrvh/8lQFyHEEgOQ=</DigestValue>
      </Reference>
      <Reference URI="/xl/calcChain.xml?ContentType=application/vnd.openxmlformats-officedocument.spreadsheetml.calcChain+xml">
        <DigestMethod Algorithm="http://www.w3.org/2001/04/xmlenc#sha256"/>
        <DigestValue>sqJxM/P6jCoxGaSkb4CT9o8vR0NG6L5J63s2VQI77SM=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MHpK+20lqFwu0+vQJyFjnrW21UPfJPfz1/r88XXX7Fs=</DigestValue>
      </Reference>
      <Reference URI="/xl/drawings/vmlDrawing2.vml?ContentType=application/vnd.openxmlformats-officedocument.vmlDrawing">
        <DigestMethod Algorithm="http://www.w3.org/2001/04/xmlenc#sha256"/>
        <DigestValue>avWxbOpsG3XRLQxCyYRDDGtLktj+Z3OCsiDgbBEsUCc=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XkLVX5t/+0N3Zuxg+dJc+NKk8zgiibugGQKku86CvfQ=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MQJMOL0AGKWibj2UIu52PvL9QT98wQiwBNOFJMoEh80=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CPG0aI92+W6DWQ66bgR/AcU9XYJCszod5QfLiF6umFg=</DigestValue>
      </Reference>
      <Reference URI="/xl/styles.xml?ContentType=application/vnd.openxmlformats-officedocument.spreadsheetml.styles+xml">
        <DigestMethod Algorithm="http://www.w3.org/2001/04/xmlenc#sha256"/>
        <DigestValue>7apKZSOYveqVdmLma8THn+ZjXdJOkV3epSdppeaH8aM=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BYbNS6ClCmVME17NiMAFwm0QmEaRd+V+MQN8hyl2WKw=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sheet1.xml?ContentType=application/vnd.openxmlformats-officedocument.spreadsheetml.worksheet+xml">
        <DigestMethod Algorithm="http://www.w3.org/2001/04/xmlenc#sha256"/>
        <DigestValue>Ytp0D50dUgBdJ/ZQzJ8TVsfI/aXM9iZXfm9Nuz1W8YQ=</DigestValue>
      </Reference>
      <Reference URI="/xl/worksheets/sheet2.xml?ContentType=application/vnd.openxmlformats-officedocument.spreadsheetml.worksheet+xml">
        <DigestMethod Algorithm="http://www.w3.org/2001/04/xmlenc#sha256"/>
        <DigestValue>ILDL45dL/HIAL4A+4pf4jCpI3HSucJ0u27hJmD0Zb7g=</DigestValue>
      </Reference>
      <Reference URI="/xl/worksheets/sheet3.xml?ContentType=application/vnd.openxmlformats-officedocument.spreadsheetml.worksheet+xml">
        <DigestMethod Algorithm="http://www.w3.org/2001/04/xmlenc#sha256"/>
        <DigestValue>1V4NS2/yTFKdV+iVLnfgPxUbuFurKZg7HENLOHekxqc=</DigestValue>
      </Reference>
      <Reference URI="/xl/worksheets/sheet4.xml?ContentType=application/vnd.openxmlformats-officedocument.spreadsheetml.worksheet+xml">
        <DigestMethod Algorithm="http://www.w3.org/2001/04/xmlenc#sha256"/>
        <DigestValue>aApQKojW8c+ENixP2cX4uXfGbWOhz8LZwivyRHx+TvA=</DigestValue>
      </Reference>
      <Reference URI="/xl/worksheets/sheet5.xml?ContentType=application/vnd.openxmlformats-officedocument.spreadsheetml.worksheet+xml">
        <DigestMethod Algorithm="http://www.w3.org/2001/04/xmlenc#sha256"/>
        <DigestValue>joEjxacrgpvrR91pSYjVhRV8OZuLB4HeStMi2lLe0FQ=</DigestValue>
      </Reference>
      <Reference URI="/xl/worksheets/sheet6.xml?ContentType=application/vnd.openxmlformats-officedocument.spreadsheetml.worksheet+xml">
        <DigestMethod Algorithm="http://www.w3.org/2001/04/xmlenc#sha256"/>
        <DigestValue>xWf5ZUtxBWNN1tEJXgX8XuU3+uo5q5MIvLEIf2HSWuA=</DigestValue>
      </Reference>
      <Reference URI="/xl/worksheets/sheet7.xml?ContentType=application/vnd.openxmlformats-officedocument.spreadsheetml.worksheet+xml">
        <DigestMethod Algorithm="http://www.w3.org/2001/04/xmlenc#sha256"/>
        <DigestValue>YiGtI3iPsnFSHa0pp9FhAN0pymDyKlasXW9X6nXsnxQ=</DigestValue>
      </Reference>
      <Reference URI="/xl/worksheets/sheet8.xml?ContentType=application/vnd.openxmlformats-officedocument.spreadsheetml.worksheet+xml">
        <DigestMethod Algorithm="http://www.w3.org/2001/04/xmlenc#sha256"/>
        <DigestValue>gqmS60Yz5IoxWpmXjEPgT4dzYYwYXIyCDIIazhUzfic=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2022-12-26T13:48:32Z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{F6445DC4-0372-478B-9459-85BC9BD1D25B}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2022-12-26T13:48:32Z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5MjPAMjKzwHO/FN33GKNd5jIzwDJDQpkAAAAAHD2+AFw9vgBdq4NcAAAAABY5FUJjMjPAQAAAAAAAAAAAAAAAAAAAADo+fgBAAAAAAAAAAAAAAAAAAAAAAAAAAAAAAAAAAAAAAAAAAAAAAAAT79Z0AAAAAA4ys8B6ftTdwAAzwEAAAAA9ftTd6xNq9D1////AAAAAAAAAAAAAAAAkAEAAABNq9DUyM8B3a9zdwAAFnbIyM8BAAAAANDIzwEAAAAAAAAAAGG4cncAAAAACQAAAOjJzwHoyc8BAAIAAPz///8BAAAAAAAAAAAAAAAAAAAAAAAAAAAAAACoZFAJZHYACAAAAAAlAAAADAAAAAEAAAAYAAAADAAAAAAAAAISAAAADAAAAAEAAAAeAAAAGAAAAL0AAAAEAAAA9wAAABEAAAAlAAAADAAAAAEAAABUAAAAiAAAAL4AAAAEAAAA9QAAABAAAAABAAAAAIDUQbSX1EG+AAAABAAAAAoAAABMAAAAAAAAAAAAAAAAAAAA//////////9gAAAAMQAyAC8AMgA2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CE3iUTAAD4Ab0ts24sO6RaU3FZ0Hh0/wEoAgAA0AflAQgCAADQB+UBZAAAACwNzwEIAgAAOMklE4CGNhOQlDQXAAAAAAAAAAAAAOUBAgAAAAAAAABBAAAAAADlAXwC5QEAAAAA/AEAADQV5QEAAAAAAAD4ATAV5QEAAIl38AbPAa5eiXfI3CUTrl6JdwAAAAAAAAAAIEH5ASBB+QEEB88BHy+nbgAA+AEAAAAA/AEAABQHzwHdLqduAAAAAAcAAAAAAAAAYbhyd/wBAAAHAAAAPAjPATwIzwEAAgAA/P///wEAAAAAAAAAAAAAAAAAAACoZF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sX4AbPAcQIzwHO/FN3FJX4AQAAAAA6DgpaOwAAAH8AAAAAAAAABQAAAOEBAADYpygXAAAAAOAHExMAAAAA4MYBAXARExMAAAAA4AcTE7CSuG4DAAAAuJK4bgEAAADwYTcXvGrrbr0ts24sO6RaU3FZ0Hh0/wE0CM8B6ftTdwAAzwECAAAA9ftTdywNzwHg////AAAAAAAAAAAAAAAAkAEAAAAAAAEAAAAAYQByAGkAYQBsAAAAAAAAAAAAAAAAAAAABgAAAAAAAABhuHJ3AAAAAAYAAADkB88B5AfPAQACAAD8////AQAAAAAAAAAAAAAAAAAAAKhkU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oc8BraZUd04PAAAQoc8BqhIh8aoS8QAAAAAAXk7Fbk4PWv//////gCIAAApaCgCM5BsXAAAAAKoS8f//////gCIAACHxAQCABcweAAAAAJw9pXZ5RFJ3qhIh8XQ2NhcBAAAA/////wAAAADQoK8dfKXPAQAAAADQoK8dAABPCYpEUneABcweqhIh8QEAAAB0NjYX0KCvHQAAAAAAAAAAqhLxAHylzwGqEvH//////4AiAAAh8QEAgAXMHgAAAACOJFZ3qhIh8SAachcKAAAA/////wAAAAAQAAAAAwEAAPNlAAAcAAABqhIh8T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CAAAAAfqbJd6PIeqDCQFZ4JTd0Lk/HMVPSGy5uFiE4GypVJ0KnHjN9AAABAAAAAACcz+7S6ffb7fnC0t1haH0hMm8aLXIuT8ggOIwoRKslP58cK08AAAEAAAAAAMHg9P///////////+bm5k9SXjw/SzBRzTFU0y1NwSAyVzFGXwEBAjoACA8mnM/u69/SvI9jt4tgjIR9FBosDBEjMVTUMlXWMVPRKUSeDxk4AAAAbwAAAADT6ff///////+Tk5MjK0krSbkvUcsuT8YVJFoTIFIrSbgtTcEQHEd3AAAAAJzP7vT6/bTa8kRleixHhy1Nwi5PxiQtTnBwcJKSki81SRwtZAgOIxt3AAAAweD02+35gsLqZ5q6Jz1jNEJyOUZ4qamp+/v7////wdPeVnCJAQECm0I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Bt3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OTIzwDIys8BzvxTd9xijXeYyM8AyQ0KZAAAAABw9vgBcPb4AXauDXAAAAAAWORVCYzIzwEAAAAAAAAAAAAAAAAAAAAA6Pn4AQAAAAAAAAAAAAAAAAAAAAAAAAAAAAAAAAAAAAAAAAAAAAAAAE+/WdAAAAAAOMrPAen7U3cAAM8BAAAAAPX7U3esTavQ9f///wAAAAAAAAAAAAAAAJABAAAATavQ1MjPAd2vc3cAABZ2yMjPAQAAAADQyM8BAAAAAAAAAABhuHJ3AAAAAAkAAADoyc8B6MnPAQACAAD8////AQAAAAAAAAAAAAAAAAAAAAAAAAAAAAAAqGRQ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CE3iUTAAD4Ab0ts24sO6RaU3FZ0Hh0/wEoAgAA0AflAQgCAADQB+UBZAAAACwNzwEIAgAAOMklE4CGNhOQlDQXAAAAAAAAAAAAAOUBAgAAAAAAAABBAAAAAADlAXwC5QEAAAAA/AEAADQV5QEAAAAAAAD4ATAV5QEAAIl38AbPAa5eiXfI3CUTrl6JdwAAAAAAAAAAIEH5ASBB+QEEB88BHy+nbgAA+AEAAAAA/AEAABQHzwHdLqduAAAAAAcAAAAAAAAAYbhyd/wBAAAHAAAAPAjPATwIzwEAAgAA/P///wEAAAAAAAAAAAAAAAAAAACoZFA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BsX4AbPAcQIzwHO/FN3FJX4AQAAAAA6DgpaOwAAAH8AAAAAAAAABQAAAOEBAADYpygXAAAAAOAHExMAAAAA4MYBAXARExMAAAAA4AcTE7CSuG4DAAAAuJK4bgEAAADwYTcXvGrrbr0ts24sO6RaU3FZ0Hh0/wE0CM8B6ftTdwAAzwECAAAA9ftTdywNzwHg////AAAAAAAAAAAAAAAAkAEAAAAAAAEAAAAAYQByAGkAYQBsAAAAAAAAAAAAAAAAAAAABgAAAAAAAABhuHJ3AAAAAAYAAADkB88B5AfPAQACAAD8////AQAAAAAAAAAAAAAAAAAAAKhkU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Qoc8BraZUd04PAAAQoc8BZg0hw2YNwwAAAAAAXk7Fbk4PWv//////gCIAAApaCgCM5BsXAAAAAGYNw///////gCIAACHDAQCABcweAAAAAJw9pXZ5RFJ3Zg0hw3Q2NhcBAAAA/////wAAAACIJLAdfKXPAQAAAACIJLAdAABPCYpEUneABcweZg0hwwEAAAB0NjYXiCSwHQAAAAAAAAAAZg3DAHylzwFmDcP//////4AiAAAhwwEAgAXMHgAAAACOJFZ3Zg0hw9i+TxcRAAAA/////wAAAAAQAAAAAwEAAPNlAAAcAAABZg0hw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2022-12-20T13:25:19Z</dcterms:modified>
</cp:coreProperties>
</file>